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TRABAJOS PARTICULARES\ANEP\ESCUELAS\Urbanas\Escuela 27_Maldonado\Esc 27_Maldonado_2021_04_08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generico'!$B$2:$G$72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E44" i="43" l="1"/>
  <c r="G15" i="43" l="1"/>
  <c r="G17" i="43" l="1"/>
  <c r="D68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42" i="43"/>
  <c r="G50" i="43" l="1"/>
  <c r="G49" i="43"/>
  <c r="G48" i="43"/>
  <c r="G47" i="43"/>
  <c r="G12" i="43"/>
  <c r="G11" i="43"/>
  <c r="K46" i="43" l="1"/>
  <c r="G45" i="43" l="1"/>
  <c r="G44" i="43"/>
  <c r="G41" i="43"/>
  <c r="G37" i="43"/>
  <c r="G35" i="43"/>
  <c r="G33" i="43"/>
  <c r="G32" i="43"/>
  <c r="G28" i="43"/>
  <c r="G27" i="43"/>
  <c r="G25" i="43"/>
  <c r="G23" i="43"/>
  <c r="G22" i="43"/>
  <c r="K36" i="43" l="1"/>
  <c r="G43" i="43"/>
  <c r="G40" i="43"/>
  <c r="G31" i="43"/>
  <c r="G21" i="43"/>
  <c r="K26" i="43"/>
  <c r="G34" i="43"/>
  <c r="G24" i="43"/>
  <c r="G19" i="43"/>
  <c r="G18" i="43"/>
  <c r="G14" i="43"/>
  <c r="G13" i="43" l="1"/>
  <c r="G30" i="43"/>
  <c r="K29" i="43" s="1"/>
  <c r="K20" i="43"/>
  <c r="K16" i="43"/>
  <c r="G39" i="43"/>
  <c r="K38" i="43" s="1"/>
  <c r="G10" i="43"/>
  <c r="K9" i="43" l="1"/>
  <c r="K51" i="43" s="1"/>
  <c r="H15" i="43" l="1"/>
  <c r="I15" i="43"/>
  <c r="H17" i="43"/>
  <c r="I17" i="43"/>
  <c r="H42" i="43"/>
  <c r="I42" i="43"/>
  <c r="J36" i="43"/>
  <c r="H23" i="43"/>
  <c r="H12" i="43"/>
  <c r="I14" i="43"/>
  <c r="H41" i="43"/>
  <c r="H37" i="43"/>
  <c r="I28" i="43"/>
  <c r="I44" i="43"/>
  <c r="H28" i="43"/>
  <c r="H49" i="43"/>
  <c r="I22" i="43"/>
  <c r="I37" i="43"/>
  <c r="I49" i="43"/>
  <c r="H32" i="43"/>
  <c r="I27" i="43"/>
  <c r="I41" i="43"/>
  <c r="H18" i="43"/>
  <c r="H19" i="43"/>
  <c r="H27" i="43"/>
  <c r="H45" i="43"/>
  <c r="H11" i="43"/>
  <c r="H48" i="43"/>
  <c r="I23" i="43"/>
  <c r="I47" i="43"/>
  <c r="H47" i="43"/>
  <c r="I12" i="43"/>
  <c r="H33" i="43"/>
  <c r="I35" i="43"/>
  <c r="I32" i="43"/>
  <c r="I25" i="43"/>
  <c r="I33" i="43"/>
  <c r="I48" i="43"/>
  <c r="I50" i="43"/>
  <c r="H44" i="43"/>
  <c r="I19" i="43"/>
  <c r="I11" i="43"/>
  <c r="H22" i="43"/>
  <c r="H14" i="43"/>
  <c r="H50" i="43"/>
  <c r="I18" i="43"/>
  <c r="I45" i="43"/>
  <c r="J9" i="43"/>
  <c r="H35" i="43"/>
  <c r="D54" i="43"/>
  <c r="D55" i="43" s="1"/>
  <c r="J46" i="43"/>
  <c r="J26" i="43"/>
  <c r="J16" i="43"/>
  <c r="J20" i="43"/>
  <c r="J38" i="43"/>
  <c r="H25" i="43"/>
  <c r="J29" i="43"/>
  <c r="J51" i="43" l="1"/>
  <c r="D58" i="43"/>
  <c r="D56" i="43"/>
  <c r="D59" i="43" l="1"/>
  <c r="D60" i="43" s="1"/>
  <c r="D62" i="43" s="1"/>
  <c r="D65" i="43"/>
  <c r="D69" i="43" s="1"/>
  <c r="D66" i="43" l="1"/>
  <c r="D70" i="43"/>
  <c r="D72" i="43" s="1"/>
</calcChain>
</file>

<file path=xl/sharedStrings.xml><?xml version="1.0" encoding="utf-8"?>
<sst xmlns="http://schemas.openxmlformats.org/spreadsheetml/2006/main" count="222" uniqueCount="171">
  <si>
    <t>PINTURA</t>
  </si>
  <si>
    <t>ml</t>
  </si>
  <si>
    <t>m2</t>
  </si>
  <si>
    <t>m3</t>
  </si>
  <si>
    <t>RUBRO</t>
  </si>
  <si>
    <t>A</t>
  </si>
  <si>
    <t>unidad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</si>
  <si>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</si>
  <si>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</si>
  <si>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</si>
  <si>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</si>
  <si>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</si>
  <si>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</si>
  <si>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</si>
  <si>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</si>
  <si>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</si>
  <si>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</si>
  <si>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</si>
  <si>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</si>
  <si>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</si>
  <si>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</si>
  <si>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</si>
  <si>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</si>
  <si>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</si>
  <si>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</si>
  <si>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</si>
  <si>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</si>
  <si>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</si>
  <si>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</si>
  <si>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</si>
  <si>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</si>
  <si>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</si>
  <si>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</si>
  <si>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</si>
  <si>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Imprimacion sobre revoques exteriores</t>
  </si>
  <si>
    <t>1.1</t>
  </si>
  <si>
    <t>1.2</t>
  </si>
  <si>
    <t>Bacha de acero inoxidable</t>
  </si>
  <si>
    <t>MATRIZ DE OFERTA</t>
  </si>
  <si>
    <t>VARIOS</t>
  </si>
  <si>
    <t>1.2.2</t>
  </si>
  <si>
    <t>Andamios</t>
  </si>
  <si>
    <t xml:space="preserve">DEMOLICIONES </t>
  </si>
  <si>
    <t>PREPARACION DEL TERRENO</t>
  </si>
  <si>
    <t>REVESTIMIENTOS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</si>
  <si>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</si>
  <si>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</si>
  <si>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</si>
  <si>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</si>
  <si>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</si>
  <si>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PRECIO UNITARIO ($)</t>
  </si>
  <si>
    <t>TOTAL MONTO IMPONIBLE (G+H)</t>
  </si>
  <si>
    <t>7,1,3</t>
  </si>
  <si>
    <t>7,1,4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</si>
  <si>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</si>
  <si>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</si>
  <si>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</si>
  <si>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</si>
  <si>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</si>
  <si>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</si>
  <si>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</si>
  <si>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Retiro de escombros</t>
  </si>
  <si>
    <t>Picado de revoques exteriores</t>
  </si>
  <si>
    <t>IMPLANTACION EN OBRA</t>
  </si>
  <si>
    <t>1,1,6</t>
  </si>
  <si>
    <t>ESPACIOS EXTERIORES</t>
  </si>
  <si>
    <t>Obra húmeda</t>
  </si>
  <si>
    <t>Antepechos de hormigón armado</t>
  </si>
  <si>
    <t>Carreras, dinteles y antepechos</t>
  </si>
  <si>
    <t>AISLACIONES HUMÍDICAS</t>
  </si>
  <si>
    <t>Revoque hidrófugo y grueso en jambas, dinteles y mochetas exteriores</t>
  </si>
  <si>
    <t>Revoque hidrófugo en muros exteriores, incluyendo aletas y pretiles</t>
  </si>
  <si>
    <t xml:space="preserve">Reparacion de revoques interiores </t>
  </si>
  <si>
    <t>Revoque interior común 2 capas</t>
  </si>
  <si>
    <t>Revoque exterior común grueso y fino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</si>
  <si>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</si>
  <si>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</si>
  <si>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</si>
  <si>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</si>
  <si>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</si>
  <si>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</si>
  <si>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</si>
  <si>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</si>
  <si>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9.00</t>
  </si>
  <si>
    <t>9.1</t>
  </si>
  <si>
    <t>9.1.1</t>
  </si>
  <si>
    <t>9,1,1,1</t>
  </si>
  <si>
    <t>9,1,1,2</t>
  </si>
  <si>
    <t>9.1.2</t>
  </si>
  <si>
    <t>9,1,2,2</t>
  </si>
  <si>
    <t>% SUBRUBRO SOBRE TOTAL</t>
  </si>
  <si>
    <t>PRECIO TOTAL SUBRUBRO ($)</t>
  </si>
  <si>
    <t>12.00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</si>
  <si>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</si>
  <si>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</si>
  <si>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</si>
  <si>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</si>
  <si>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</si>
  <si>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</si>
  <si>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</si>
  <si>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</si>
  <si>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</si>
  <si>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</si>
  <si>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</si>
  <si>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</si>
  <si>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</si>
  <si>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</si>
  <si>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17,1,1</t>
  </si>
  <si>
    <t>VIDRIOS-ESPEJOS</t>
  </si>
  <si>
    <t>Imprimación sobre revoque</t>
  </si>
  <si>
    <t xml:space="preserve">Pintura al agua </t>
  </si>
  <si>
    <t>17,1,5</t>
  </si>
  <si>
    <t>Mampostería interior</t>
  </si>
  <si>
    <t>Mampostería exterior</t>
  </si>
  <si>
    <t>Pintura látex al agua antialgas</t>
  </si>
  <si>
    <t>17,1,12</t>
  </si>
  <si>
    <t>17,1,18</t>
  </si>
  <si>
    <t>PINTURA SOBRE MAMPOSTERÍA, HORMIGÓN  Y YESO</t>
  </si>
  <si>
    <t>Pileta  acero inoxidable de cocina simple</t>
  </si>
  <si>
    <t>Pileta acero inoxidable de cocina doble</t>
  </si>
  <si>
    <t>Técnico Prevencionista</t>
  </si>
  <si>
    <t>Plan de seguridad firmado por Técnico Prevencionista</t>
  </si>
  <si>
    <t>1,1,8</t>
  </si>
  <si>
    <t xml:space="preserve">Fletes de implantación </t>
  </si>
  <si>
    <t>Fletes retiro de obra</t>
  </si>
  <si>
    <t>Fletes durante ejecución de obra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</si>
  <si>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</si>
  <si>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</si>
  <si>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</si>
  <si>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</si>
  <si>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</si>
  <si>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</si>
  <si>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</si>
  <si>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</si>
  <si>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</si>
  <si>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</si>
  <si>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</si>
  <si>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</si>
  <si>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>RUBRO VARIOS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</si>
  <si>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OBRA NUEVA  / REFORMA/ AMPLIACIÓN/MANTENIMIENTO</t>
    </r>
    <r>
      <rPr>
        <b/>
        <sz val="14"/>
        <color theme="0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Seleccionar tipo de obra</t>
    </r>
  </si>
  <si>
    <t>CERRAMIENTOS VERTICALES (Incluye aislacion termica)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</si>
  <si>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</si>
  <si>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</si>
  <si>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</si>
  <si>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</si>
  <si>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</si>
  <si>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</si>
  <si>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</si>
  <si>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</si>
  <si>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</si>
  <si>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</si>
  <si>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</si>
  <si>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</si>
  <si>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</si>
  <si>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</si>
  <si>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</si>
  <si>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</si>
  <si>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</si>
  <si>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</si>
  <si>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</si>
  <si>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</si>
  <si>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</si>
  <si>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</si>
  <si>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</si>
  <si>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2020              </t>
    </r>
    <r>
      <rPr>
        <b/>
        <sz val="14"/>
        <rFont val="Arial"/>
        <family val="2"/>
      </rPr>
      <t xml:space="preserve">                              </t>
    </r>
  </si>
  <si>
    <t>1,1,9</t>
  </si>
  <si>
    <t xml:space="preserve">Cartel de obra dimensiones 0,85 m  x 1,84 m  </t>
  </si>
  <si>
    <t>Ticholo cerámico 17 cm</t>
  </si>
  <si>
    <t>Ladrillo de campo 1 cara vista espesor 5 cm (acplacado)</t>
  </si>
  <si>
    <t xml:space="preserve">5% DE OBRA IMPREVISTA </t>
  </si>
  <si>
    <t>Tipo Al01 - Puerta (incluye suministro e instalación)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</si>
</sst>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22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2" xfId="17901" applyFont="1" applyBorder="1" applyAlignment="1">
      <alignment horizontal="center"/>
    </xf>
    <xf numFmtId="0" fontId="7" fillId="0" borderId="35" xfId="17901" applyFont="1" applyBorder="1" applyAlignment="1">
      <alignment horizontal="left" vertical="center"/>
    </xf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6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0" applyNumberFormat="1" applyFont="1" applyFill="1" applyBorder="1" applyAlignment="1">
      <alignment horizontal="center"/>
    </xf>
    <xf numFmtId="4" fontId="7" fillId="0" borderId="33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6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7" fillId="54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208" fontId="111" fillId="0" borderId="42" xfId="47864" applyNumberFormat="1" applyFont="1" applyBorder="1" applyAlignment="1">
      <alignment horizontal="right" indent="1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3" xfId="17901" applyNumberFormat="1" applyFont="1" applyFill="1" applyBorder="1" applyAlignment="1">
      <alignment horizontal="center"/>
    </xf>
    <xf numFmtId="0" fontId="112" fillId="51" borderId="42" xfId="47864" applyFont="1" applyFill="1" applyBorder="1"/>
    <xf numFmtId="4" fontId="23" fillId="51" borderId="41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196" fontId="23" fillId="0" borderId="43" xfId="17901" applyNumberFormat="1" applyFont="1" applyFill="1" applyBorder="1" applyAlignment="1">
      <alignment horizontal="center"/>
    </xf>
    <xf numFmtId="0" fontId="117" fillId="57" borderId="41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8" fontId="111" fillId="57" borderId="30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8" fontId="111" fillId="50" borderId="30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50" borderId="58" xfId="47864" applyNumberFormat="1" applyFont="1" applyFill="1" applyBorder="1" applyAlignment="1">
      <alignment horizontal="right" indent="1"/>
    </xf>
    <xf numFmtId="0" fontId="121" fillId="52" borderId="61" xfId="47864" applyFont="1" applyFill="1" applyBorder="1" applyAlignment="1">
      <alignment horizontal="center" vertical="center" wrapText="1"/>
    </xf>
    <xf numFmtId="208" fontId="111" fillId="0" borderId="62" xfId="47864" applyNumberFormat="1" applyFont="1" applyBorder="1" applyAlignment="1">
      <alignment horizontal="right" indent="1"/>
    </xf>
    <xf numFmtId="208" fontId="111" fillId="0" borderId="62" xfId="47864" applyNumberFormat="1" applyFont="1" applyFill="1" applyBorder="1" applyAlignment="1">
      <alignment horizontal="right" indent="1"/>
    </xf>
    <xf numFmtId="208" fontId="111" fillId="0" borderId="30" xfId="47864" applyNumberFormat="1" applyFont="1" applyBorder="1" applyAlignment="1">
      <alignment horizontal="right" indent="1"/>
    </xf>
    <xf numFmtId="208" fontId="111" fillId="0" borderId="58" xfId="47864" applyNumberFormat="1" applyFont="1" applyBorder="1" applyAlignment="1">
      <alignment horizontal="right" indent="1"/>
    </xf>
    <xf numFmtId="208" fontId="111" fillId="0" borderId="58" xfId="47864" applyNumberFormat="1" applyFont="1" applyFill="1" applyBorder="1" applyAlignment="1">
      <alignment horizontal="right" indent="1"/>
    </xf>
    <xf numFmtId="0" fontId="121" fillId="52" borderId="44" xfId="47864" applyFont="1" applyFill="1" applyBorder="1" applyAlignment="1">
      <alignment horizontal="center" vertical="center" wrapText="1"/>
    </xf>
    <xf numFmtId="0" fontId="111" fillId="53" borderId="63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208" fontId="111" fillId="0" borderId="57" xfId="47864" applyNumberFormat="1" applyFont="1" applyFill="1" applyBorder="1" applyAlignment="1">
      <alignment horizontal="right" indent="1"/>
    </xf>
    <xf numFmtId="208" fontId="111" fillId="0" borderId="57" xfId="47864" applyNumberFormat="1" applyFont="1" applyBorder="1" applyAlignment="1">
      <alignment horizontal="right" indent="1"/>
    </xf>
    <xf numFmtId="208" fontId="111" fillId="50" borderId="64" xfId="47864" applyNumberFormat="1" applyFont="1" applyFill="1" applyBorder="1" applyAlignment="1">
      <alignment horizontal="right" indent="1"/>
    </xf>
    <xf numFmtId="4" fontId="116" fillId="0" borderId="57" xfId="47864" applyNumberFormat="1" applyFont="1" applyBorder="1" applyAlignment="1">
      <alignment horizontal="center"/>
    </xf>
    <xf numFmtId="0" fontId="117" fillId="50" borderId="31" xfId="17901" applyFont="1" applyFill="1" applyBorder="1"/>
    <xf numFmtId="0" fontId="23" fillId="0" borderId="59" xfId="17901" applyFont="1" applyFill="1" applyBorder="1"/>
    <xf numFmtId="4" fontId="23" fillId="0" borderId="31" xfId="0" applyNumberFormat="1" applyFont="1" applyFill="1" applyBorder="1"/>
    <xf numFmtId="0" fontId="117" fillId="54" borderId="59" xfId="17901" applyFont="1" applyFill="1" applyBorder="1"/>
    <xf numFmtId="0" fontId="23" fillId="0" borderId="60" xfId="17901" applyFont="1" applyBorder="1"/>
    <xf numFmtId="4" fontId="23" fillId="0" borderId="59" xfId="0" applyNumberFormat="1" applyFont="1" applyFill="1" applyBorder="1"/>
    <xf numFmtId="4" fontId="23" fillId="51" borderId="59" xfId="0" applyNumberFormat="1" applyFont="1" applyFill="1" applyBorder="1"/>
    <xf numFmtId="4" fontId="23" fillId="0" borderId="60" xfId="0" applyNumberFormat="1" applyFont="1" applyFill="1" applyBorder="1"/>
    <xf numFmtId="0" fontId="117" fillId="57" borderId="31" xfId="17901" applyFont="1" applyFill="1" applyBorder="1"/>
    <xf numFmtId="4" fontId="23" fillId="51" borderId="31" xfId="0" applyNumberFormat="1" applyFont="1" applyFill="1" applyBorder="1" applyAlignment="1">
      <alignment horizontal="left"/>
    </xf>
    <xf numFmtId="0" fontId="101" fillId="50" borderId="31" xfId="17901" applyFont="1" applyFill="1" applyBorder="1"/>
    <xf numFmtId="0" fontId="101" fillId="50" borderId="59" xfId="17901" applyFont="1" applyFill="1" applyBorder="1"/>
    <xf numFmtId="0" fontId="23" fillId="0" borderId="51" xfId="17901" applyFont="1" applyFill="1" applyBorder="1"/>
    <xf numFmtId="0" fontId="23" fillId="0" borderId="43" xfId="17901" applyFont="1" applyBorder="1" applyAlignment="1">
      <alignment horizontal="center"/>
    </xf>
    <xf numFmtId="4" fontId="23" fillId="0" borderId="65" xfId="0" applyNumberFormat="1" applyFont="1" applyFill="1" applyBorder="1" applyAlignment="1">
      <alignment horizontal="center"/>
    </xf>
    <xf numFmtId="0" fontId="23" fillId="57" borderId="47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50" borderId="67" xfId="17901" applyFont="1" applyFill="1" applyBorder="1" applyAlignment="1">
      <alignment horizontal="center"/>
    </xf>
    <xf numFmtId="0" fontId="23" fillId="50" borderId="49" xfId="17901" applyFont="1" applyFill="1" applyBorder="1" applyAlignment="1">
      <alignment horizontal="center"/>
    </xf>
    <xf numFmtId="0" fontId="23" fillId="0" borderId="68" xfId="17901" applyFont="1" applyFill="1" applyBorder="1" applyAlignment="1">
      <alignment horizontal="center"/>
    </xf>
    <xf numFmtId="0" fontId="23" fillId="0" borderId="57" xfId="47864" applyNumberFormat="1" applyFont="1" applyBorder="1" applyAlignment="1">
      <alignment horizontal="right" indent="1"/>
    </xf>
    <xf numFmtId="196" fontId="23" fillId="0" borderId="65" xfId="17901" applyNumberFormat="1" applyFont="1" applyFill="1" applyBorder="1" applyAlignment="1">
      <alignment horizontal="center"/>
    </xf>
    <xf numFmtId="3" fontId="23" fillId="50" borderId="58" xfId="47842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48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49" xfId="17901" applyFont="1" applyFill="1" applyBorder="1" applyAlignment="1">
      <alignment horizontal="center"/>
    </xf>
    <xf numFmtId="3" fontId="23" fillId="54" borderId="58" xfId="47842" applyNumberFormat="1" applyFont="1" applyFill="1" applyBorder="1" applyAlignment="1">
      <alignment horizontal="center"/>
    </xf>
    <xf numFmtId="208" fontId="111" fillId="54" borderId="30" xfId="47864" applyNumberFormat="1" applyFont="1" applyFill="1" applyBorder="1" applyAlignment="1">
      <alignment horizontal="right" indent="1"/>
    </xf>
    <xf numFmtId="2" fontId="111" fillId="54" borderId="48" xfId="47864" applyNumberFormat="1" applyFont="1" applyFill="1" applyBorder="1" applyAlignment="1"/>
    <xf numFmtId="208" fontId="111" fillId="54" borderId="58" xfId="47864" applyNumberFormat="1" applyFont="1" applyFill="1" applyBorder="1" applyAlignment="1">
      <alignment horizontal="right" indent="1"/>
    </xf>
    <xf numFmtId="208" fontId="111" fillId="54" borderId="64" xfId="47864" applyNumberFormat="1" applyFont="1" applyFill="1" applyBorder="1" applyAlignment="1">
      <alignment horizontal="right" indent="1"/>
    </xf>
    <xf numFmtId="0" fontId="23" fillId="50" borderId="47" xfId="17901" applyFont="1" applyFill="1" applyBorder="1" applyAlignment="1">
      <alignment horizontal="center"/>
    </xf>
    <xf numFmtId="2" fontId="111" fillId="50" borderId="48" xfId="47864" applyNumberFormat="1" applyFont="1" applyFill="1" applyBorder="1" applyAlignment="1">
      <alignment horizontal="right" indent="1"/>
    </xf>
    <xf numFmtId="0" fontId="23" fillId="57" borderId="66" xfId="17901" applyFont="1" applyFill="1" applyBorder="1" applyAlignment="1">
      <alignment horizontal="center"/>
    </xf>
    <xf numFmtId="3" fontId="23" fillId="57" borderId="35" xfId="47842" applyNumberFormat="1" applyFont="1" applyFill="1" applyBorder="1" applyAlignment="1">
      <alignment horizontal="right"/>
    </xf>
    <xf numFmtId="208" fontId="111" fillId="57" borderId="35" xfId="47864" applyNumberFormat="1" applyFont="1" applyFill="1" applyBorder="1" applyAlignment="1">
      <alignment horizontal="right" indent="1"/>
    </xf>
    <xf numFmtId="208" fontId="111" fillId="57" borderId="46" xfId="47864" applyNumberFormat="1" applyFont="1" applyFill="1" applyBorder="1" applyAlignment="1">
      <alignment horizontal="right" indent="1"/>
    </xf>
    <xf numFmtId="208" fontId="111" fillId="57" borderId="58" xfId="47864" applyNumberFormat="1" applyFont="1" applyFill="1" applyBorder="1" applyAlignment="1">
      <alignment horizontal="right" indent="1"/>
    </xf>
    <xf numFmtId="208" fontId="111" fillId="57" borderId="64" xfId="47864" applyNumberFormat="1" applyFont="1" applyFill="1" applyBorder="1" applyAlignment="1">
      <alignment horizontal="right" indent="1"/>
    </xf>
    <xf numFmtId="208" fontId="111" fillId="50" borderId="35" xfId="47864" applyNumberFormat="1" applyFont="1" applyFill="1" applyBorder="1" applyAlignment="1">
      <alignment horizontal="right" indent="1"/>
    </xf>
    <xf numFmtId="208" fontId="111" fillId="50" borderId="46" xfId="47864" applyNumberFormat="1" applyFont="1" applyFill="1" applyBorder="1" applyAlignment="1">
      <alignment horizontal="right" indent="1"/>
    </xf>
    <xf numFmtId="2" fontId="23" fillId="51" borderId="43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8" fontId="111" fillId="57" borderId="66" xfId="47864" applyNumberFormat="1" applyFont="1" applyFill="1" applyBorder="1" applyAlignment="1">
      <alignment horizontal="right" indent="1"/>
    </xf>
    <xf numFmtId="2" fontId="111" fillId="50" borderId="64" xfId="47864" applyNumberFormat="1" applyFont="1" applyFill="1" applyBorder="1" applyAlignment="1">
      <alignment horizontal="right" indent="1"/>
    </xf>
    <xf numFmtId="2" fontId="117" fillId="57" borderId="41" xfId="17901" applyNumberFormat="1" applyFont="1" applyFill="1" applyBorder="1" applyAlignment="1">
      <alignment horizontal="center"/>
    </xf>
    <xf numFmtId="2" fontId="111" fillId="57" borderId="46" xfId="47864" applyNumberFormat="1" applyFont="1" applyFill="1" applyBorder="1" applyAlignment="1">
      <alignment horizontal="right"/>
    </xf>
    <xf numFmtId="0" fontId="111" fillId="57" borderId="35" xfId="47864" applyNumberFormat="1" applyFont="1" applyFill="1" applyBorder="1" applyAlignment="1">
      <alignment horizontal="right" indent="1"/>
    </xf>
    <xf numFmtId="0" fontId="23" fillId="0" borderId="70" xfId="17901" applyFont="1" applyFill="1" applyBorder="1"/>
    <xf numFmtId="208" fontId="111" fillId="0" borderId="71" xfId="47864" applyNumberFormat="1" applyFont="1" applyFill="1" applyBorder="1" applyAlignment="1">
      <alignment horizontal="right" indent="1"/>
    </xf>
    <xf numFmtId="208" fontId="111" fillId="0" borderId="69" xfId="47864" applyNumberFormat="1" applyFont="1" applyFill="1" applyBorder="1" applyAlignment="1">
      <alignment horizontal="right" indent="1"/>
    </xf>
    <xf numFmtId="0" fontId="23" fillId="0" borderId="71" xfId="47864" applyNumberFormat="1" applyFont="1" applyBorder="1" applyAlignment="1">
      <alignment horizontal="right" indent="1"/>
    </xf>
    <xf numFmtId="190" fontId="23" fillId="0" borderId="41" xfId="17901" applyNumberFormat="1" applyFont="1" applyFill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1" fillId="57" borderId="35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2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0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0" borderId="30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0" xfId="47864" applyNumberFormat="1" applyFont="1" applyFill="1" applyBorder="1" applyAlignment="1">
      <alignment horizontal="right" indent="1"/>
    </xf>
    <xf numFmtId="231" fontId="111" fillId="50" borderId="58" xfId="47864" applyNumberFormat="1" applyFont="1" applyFill="1" applyBorder="1" applyAlignment="1">
      <alignment horizontal="right" indent="1"/>
    </xf>
    <xf numFmtId="231" fontId="23" fillId="0" borderId="50" xfId="0" applyNumberFormat="1" applyFont="1" applyBorder="1" applyAlignment="1">
      <alignment horizontal="center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2" fillId="51" borderId="30" xfId="47864" applyNumberFormat="1" applyFont="1" applyFill="1" applyBorder="1"/>
    <xf numFmtId="208" fontId="116" fillId="0" borderId="69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230" fontId="108" fillId="0" borderId="34" xfId="17901" applyNumberFormat="1" applyFont="1" applyBorder="1" applyAlignment="1">
      <alignment vertical="center"/>
    </xf>
    <xf numFmtId="2" fontId="107" fillId="0" borderId="32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3" xfId="17901" applyNumberFormat="1" applyFont="1" applyFill="1" applyBorder="1" applyAlignment="1">
      <alignment vertical="center"/>
    </xf>
    <xf numFmtId="2" fontId="108" fillId="0" borderId="33" xfId="17901" applyNumberFormat="1" applyFont="1" applyBorder="1" applyAlignment="1">
      <alignment vertical="center"/>
    </xf>
    <xf numFmtId="2" fontId="108" fillId="0" borderId="33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3" xfId="17901" applyNumberFormat="1" applyFont="1" applyFill="1" applyBorder="1" applyAlignment="1">
      <alignment vertical="center"/>
    </xf>
    <xf numFmtId="2" fontId="108" fillId="50" borderId="33" xfId="17901" applyNumberFormat="1" applyFont="1" applyFill="1" applyBorder="1" applyAlignment="1">
      <alignment vertical="center"/>
    </xf>
    <xf numFmtId="2" fontId="7" fillId="50" borderId="33" xfId="17901" applyNumberFormat="1" applyFont="1" applyFill="1" applyBorder="1" applyAlignment="1">
      <alignment vertical="center"/>
    </xf>
    <xf numFmtId="2" fontId="101" fillId="0" borderId="33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3" xfId="0" applyNumberFormat="1" applyFont="1" applyFill="1" applyBorder="1" applyAlignment="1">
      <alignment horizontal="center"/>
    </xf>
    <xf numFmtId="0" fontId="108" fillId="0" borderId="33" xfId="17901" applyFont="1" applyFill="1" applyBorder="1" applyAlignment="1">
      <alignment horizontal="center"/>
    </xf>
    <xf numFmtId="0" fontId="108" fillId="0" borderId="30" xfId="17901" applyFont="1" applyFill="1" applyBorder="1" applyAlignment="1">
      <alignment horizontal="left" vertical="center"/>
    </xf>
    <xf numFmtId="2" fontId="108" fillId="0" borderId="33" xfId="17901" applyNumberFormat="1" applyFont="1" applyFill="1" applyBorder="1" applyAlignment="1">
      <alignment vertical="center"/>
    </xf>
    <xf numFmtId="2" fontId="108" fillId="0" borderId="84" xfId="17901" applyNumberFormat="1" applyFont="1" applyFill="1" applyBorder="1" applyAlignment="1">
      <alignment vertical="center"/>
    </xf>
    <xf numFmtId="0" fontId="101" fillId="50" borderId="33" xfId="17901" applyFont="1" applyFill="1" applyBorder="1" applyAlignment="1">
      <alignment horizontal="center"/>
    </xf>
    <xf numFmtId="0" fontId="7" fillId="50" borderId="69" xfId="17901" applyFont="1" applyFill="1" applyBorder="1" applyAlignment="1">
      <alignment horizontal="left" vertical="center"/>
    </xf>
    <xf numFmtId="0" fontId="108" fillId="0" borderId="33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75" xfId="47865" applyFont="1" applyFill="1" applyBorder="1" applyAlignment="1">
      <alignment horizontal="center" vertical="center" wrapText="1"/>
    </xf>
    <xf numFmtId="0" fontId="122" fillId="56" borderId="79" xfId="47865" applyFont="1" applyFill="1" applyBorder="1" applyAlignment="1">
      <alignment horizontal="center" vertical="center" wrapText="1"/>
    </xf>
    <xf numFmtId="0" fontId="122" fillId="56" borderId="83" xfId="47865" applyFont="1" applyFill="1" applyBorder="1" applyAlignment="1">
      <alignment horizontal="center" vertical="center" wrapText="1"/>
    </xf>
    <xf numFmtId="10" fontId="122" fillId="56" borderId="75" xfId="47865" applyNumberFormat="1" applyFont="1" applyFill="1" applyBorder="1" applyAlignment="1">
      <alignment horizontal="center" vertical="center" wrapText="1"/>
    </xf>
    <xf numFmtId="10" fontId="122" fillId="56" borderId="79" xfId="47865" applyNumberFormat="1" applyFont="1" applyFill="1" applyBorder="1" applyAlignment="1">
      <alignment horizontal="center" vertical="center" wrapText="1"/>
    </xf>
    <xf numFmtId="10" fontId="122" fillId="56" borderId="83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1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3" xfId="17901" applyFont="1" applyFill="1" applyBorder="1" applyAlignment="1">
      <alignment horizontal="center"/>
    </xf>
    <xf numFmtId="0" fontId="127" fillId="51" borderId="59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2" xfId="47842" applyNumberFormat="1" applyFont="1" applyFill="1" applyBorder="1" applyAlignment="1">
      <alignment horizontal="center"/>
    </xf>
    <xf numFmtId="10" fontId="127" fillId="0" borderId="62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8" fontId="127" fillId="51" borderId="62" xfId="47864" applyNumberFormat="1" applyFont="1" applyFill="1" applyBorder="1" applyAlignment="1">
      <alignment horizontal="right" indent="1"/>
    </xf>
    <xf numFmtId="208" fontId="127" fillId="51" borderId="57" xfId="47864" applyNumberFormat="1" applyFont="1" applyFill="1" applyBorder="1" applyAlignment="1">
      <alignment horizontal="right" indent="1"/>
    </xf>
    <xf numFmtId="0" fontId="127" fillId="57" borderId="43" xfId="17901" applyFont="1" applyFill="1" applyBorder="1" applyAlignment="1">
      <alignment horizontal="center"/>
    </xf>
    <xf numFmtId="0" fontId="127" fillId="57" borderId="59" xfId="17901" applyFont="1" applyFill="1" applyBorder="1"/>
    <xf numFmtId="4" fontId="127" fillId="57" borderId="29" xfId="47842" applyNumberFormat="1" applyFont="1" applyFill="1" applyBorder="1" applyAlignment="1">
      <alignment horizontal="center"/>
    </xf>
    <xf numFmtId="4" fontId="127" fillId="57" borderId="42" xfId="47842" applyNumberFormat="1" applyFont="1" applyFill="1" applyBorder="1" applyAlignment="1">
      <alignment horizontal="center"/>
    </xf>
    <xf numFmtId="10" fontId="127" fillId="57" borderId="62" xfId="47864" applyNumberFormat="1" applyFont="1" applyFill="1" applyBorder="1" applyAlignment="1">
      <alignment horizontal="center"/>
    </xf>
    <xf numFmtId="10" fontId="127" fillId="57" borderId="15" xfId="0" applyNumberFormat="1" applyFont="1" applyFill="1" applyBorder="1" applyAlignment="1">
      <alignment horizontal="center"/>
    </xf>
    <xf numFmtId="208" fontId="127" fillId="57" borderId="62" xfId="47864" applyNumberFormat="1" applyFont="1" applyFill="1" applyBorder="1" applyAlignment="1">
      <alignment horizontal="right" indent="1"/>
    </xf>
    <xf numFmtId="208" fontId="127" fillId="57" borderId="57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3" xfId="17901" applyFont="1" applyFill="1" applyBorder="1" applyAlignment="1">
      <alignment horizontal="center"/>
    </xf>
    <xf numFmtId="0" fontId="127" fillId="0" borderId="59" xfId="17901" applyFont="1" applyFill="1" applyBorder="1"/>
    <xf numFmtId="10" fontId="127" fillId="0" borderId="62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8" fontId="127" fillId="0" borderId="62" xfId="47864" applyNumberFormat="1" applyFont="1" applyFill="1" applyBorder="1" applyAlignment="1">
      <alignment horizontal="right" indent="1"/>
    </xf>
    <xf numFmtId="208" fontId="127" fillId="0" borderId="57" xfId="47864" applyNumberFormat="1" applyFont="1" applyFill="1" applyBorder="1" applyAlignment="1">
      <alignment horizontal="right" indent="1"/>
    </xf>
    <xf numFmtId="0" fontId="129" fillId="51" borderId="59" xfId="17901" applyFont="1" applyFill="1" applyBorder="1"/>
    <xf numFmtId="0" fontId="129" fillId="51" borderId="43" xfId="17901" applyFont="1" applyFill="1" applyBorder="1" applyAlignment="1">
      <alignment horizontal="center"/>
    </xf>
    <xf numFmtId="2" fontId="128" fillId="55" borderId="28" xfId="47864" applyNumberFormat="1" applyFont="1" applyFill="1" applyBorder="1"/>
    <xf numFmtId="208" fontId="128" fillId="0" borderId="42" xfId="47864" applyNumberFormat="1" applyFont="1" applyBorder="1" applyAlignment="1">
      <alignment horizontal="right" indent="1"/>
    </xf>
    <xf numFmtId="208" fontId="128" fillId="0" borderId="45" xfId="47864" applyNumberFormat="1" applyFont="1" applyBorder="1" applyAlignment="1">
      <alignment horizontal="right" indent="1"/>
    </xf>
    <xf numFmtId="208" fontId="128" fillId="0" borderId="57" xfId="47864" applyNumberFormat="1" applyFont="1" applyBorder="1" applyAlignment="1">
      <alignment horizontal="right" indent="1"/>
    </xf>
    <xf numFmtId="4" fontId="126" fillId="55" borderId="26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left"/>
    </xf>
    <xf numFmtId="4" fontId="127" fillId="55" borderId="27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right"/>
    </xf>
    <xf numFmtId="0" fontId="127" fillId="55" borderId="27" xfId="47864" applyFont="1" applyFill="1" applyBorder="1"/>
    <xf numFmtId="231" fontId="127" fillId="55" borderId="27" xfId="47864" applyNumberFormat="1" applyFont="1" applyFill="1" applyBorder="1"/>
    <xf numFmtId="208" fontId="127" fillId="55" borderId="27" xfId="47864" applyNumberFormat="1" applyFont="1" applyFill="1" applyBorder="1"/>
    <xf numFmtId="190" fontId="127" fillId="0" borderId="41" xfId="0" applyNumberFormat="1" applyFont="1" applyFill="1" applyBorder="1" applyAlignment="1">
      <alignment horizontal="center"/>
    </xf>
    <xf numFmtId="0" fontId="127" fillId="0" borderId="31" xfId="17901" applyFont="1" applyFill="1" applyBorder="1" applyAlignment="1">
      <alignment horizontal="left"/>
    </xf>
    <xf numFmtId="4" fontId="127" fillId="0" borderId="41" xfId="0" applyNumberFormat="1" applyFont="1" applyBorder="1" applyAlignment="1">
      <alignment horizontal="center"/>
    </xf>
    <xf numFmtId="208" fontId="127" fillId="0" borderId="30" xfId="47864" applyNumberFormat="1" applyFont="1" applyBorder="1" applyAlignment="1">
      <alignment horizontal="right" indent="1"/>
    </xf>
    <xf numFmtId="4" fontId="127" fillId="0" borderId="43" xfId="0" applyNumberFormat="1" applyFont="1" applyFill="1" applyBorder="1" applyAlignment="1">
      <alignment horizontal="center"/>
    </xf>
    <xf numFmtId="0" fontId="127" fillId="0" borderId="38" xfId="17901" applyFont="1" applyFill="1" applyBorder="1" applyAlignment="1">
      <alignment horizontal="left"/>
    </xf>
    <xf numFmtId="4" fontId="127" fillId="0" borderId="65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8" fontId="127" fillId="0" borderId="0" xfId="47864" applyNumberFormat="1" applyFont="1" applyBorder="1" applyAlignment="1">
      <alignment horizontal="right" indent="1"/>
    </xf>
    <xf numFmtId="0" fontId="127" fillId="0" borderId="59" xfId="17901" applyFont="1" applyFill="1" applyBorder="1" applyAlignment="1">
      <alignment horizontal="left"/>
    </xf>
    <xf numFmtId="208" fontId="127" fillId="0" borderId="62" xfId="47864" applyNumberFormat="1" applyFont="1" applyBorder="1" applyAlignment="1">
      <alignment horizontal="right" indent="1"/>
    </xf>
    <xf numFmtId="4" fontId="127" fillId="0" borderId="41" xfId="0" applyNumberFormat="1" applyFont="1" applyFill="1" applyBorder="1" applyAlignment="1">
      <alignment horizontal="center"/>
    </xf>
    <xf numFmtId="0" fontId="127" fillId="0" borderId="43" xfId="47870" applyFont="1" applyFill="1" applyBorder="1" applyAlignment="1">
      <alignment horizontal="center"/>
    </xf>
    <xf numFmtId="0" fontId="127" fillId="0" borderId="59" xfId="47870" applyFont="1" applyBorder="1"/>
    <xf numFmtId="0" fontId="127" fillId="0" borderId="43" xfId="47870" applyFont="1" applyBorder="1" applyAlignment="1">
      <alignment horizontal="center"/>
    </xf>
    <xf numFmtId="4" fontId="127" fillId="0" borderId="43" xfId="17901" applyNumberFormat="1" applyFont="1" applyFill="1" applyBorder="1" applyAlignment="1">
      <alignment horizontal="center"/>
    </xf>
    <xf numFmtId="4" fontId="129" fillId="0" borderId="43" xfId="17901" applyNumberFormat="1" applyFont="1" applyFill="1" applyBorder="1" applyAlignment="1">
      <alignment horizontal="center"/>
    </xf>
    <xf numFmtId="0" fontId="129" fillId="0" borderId="59" xfId="17901" applyFont="1" applyFill="1" applyBorder="1" applyAlignment="1">
      <alignment horizontal="left"/>
    </xf>
    <xf numFmtId="4" fontId="129" fillId="0" borderId="43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2" xfId="47842" applyNumberFormat="1" applyFont="1" applyFill="1" applyBorder="1" applyAlignment="1">
      <alignment horizontal="center"/>
    </xf>
    <xf numFmtId="10" fontId="129" fillId="0" borderId="62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3" fontId="130" fillId="0" borderId="0" xfId="0" applyFont="1"/>
    <xf numFmtId="173" fontId="97" fillId="0" borderId="0" xfId="0" applyFont="1"/>
    <xf numFmtId="10" fontId="110" fillId="0" borderId="42" xfId="47864" applyNumberFormat="1" applyFont="1" applyBorder="1" applyAlignment="1">
      <alignment horizontal="center"/>
    </xf>
    <xf numFmtId="2" fontId="110" fillId="58" borderId="87" xfId="47864" applyNumberFormat="1" applyFont="1" applyFill="1" applyBorder="1" applyAlignment="1">
      <alignment horizontal="right"/>
    </xf>
    <xf numFmtId="231" fontId="23" fillId="0" borderId="88" xfId="47864" applyNumberFormat="1" applyFont="1" applyBorder="1" applyAlignment="1">
      <alignment horizontal="center"/>
    </xf>
    <xf numFmtId="208" fontId="111" fillId="0" borderId="37" xfId="47864" applyNumberFormat="1" applyFont="1" applyFill="1" applyBorder="1" applyAlignment="1">
      <alignment horizontal="right" indent="1"/>
    </xf>
    <xf numFmtId="208" fontId="111" fillId="0" borderId="52" xfId="47864" applyNumberFormat="1" applyFont="1" applyFill="1" applyBorder="1" applyAlignment="1">
      <alignment horizontal="right" indent="1"/>
    </xf>
    <xf numFmtId="4" fontId="118" fillId="51" borderId="55" xfId="0" applyNumberFormat="1" applyFont="1" applyFill="1" applyBorder="1" applyAlignment="1">
      <alignment horizontal="center" vertical="center"/>
    </xf>
    <xf numFmtId="4" fontId="118" fillId="51" borderId="40" xfId="0" applyNumberFormat="1" applyFont="1" applyFill="1" applyBorder="1" applyAlignment="1">
      <alignment horizontal="center" vertical="center"/>
    </xf>
    <xf numFmtId="173" fontId="0" fillId="0" borderId="40" xfId="0" applyBorder="1" applyAlignment="1"/>
    <xf numFmtId="173" fontId="0" fillId="0" borderId="54" xfId="0" applyBorder="1" applyAlignment="1"/>
    <xf numFmtId="173" fontId="118" fillId="52" borderId="56" xfId="0" applyFont="1" applyFill="1" applyBorder="1" applyAlignment="1">
      <alignment horizontal="center" vertical="center" wrapText="1"/>
    </xf>
    <xf numFmtId="173" fontId="118" fillId="52" borderId="85" xfId="0" applyFont="1" applyFill="1" applyBorder="1" applyAlignment="1">
      <alignment horizontal="center" vertical="center" wrapText="1"/>
    </xf>
    <xf numFmtId="173" fontId="0" fillId="0" borderId="85" xfId="0" applyBorder="1" applyAlignment="1">
      <alignment horizontal="center" vertical="center" wrapText="1"/>
    </xf>
    <xf numFmtId="173" fontId="0" fillId="0" borderId="86" xfId="0" applyBorder="1" applyAlignment="1">
      <alignment horizontal="center" vertical="center" wrapText="1"/>
    </xf>
    <xf numFmtId="0" fontId="122" fillId="56" borderId="74" xfId="47865" applyFont="1" applyFill="1" applyBorder="1" applyAlignment="1">
      <alignment horizontal="left" vertical="center" wrapText="1"/>
    </xf>
    <xf numFmtId="0" fontId="122" fillId="56" borderId="75" xfId="47865" applyFont="1" applyFill="1" applyBorder="1" applyAlignment="1">
      <alignment horizontal="left" vertical="center" wrapText="1"/>
    </xf>
    <xf numFmtId="173" fontId="0" fillId="0" borderId="75" xfId="0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81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173" fontId="0" fillId="0" borderId="83" xfId="0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0" fontId="122" fillId="56" borderId="72" xfId="47865" applyFont="1" applyFill="1" applyBorder="1" applyAlignment="1">
      <alignment horizontal="left" vertical="center" wrapText="1"/>
    </xf>
    <xf numFmtId="0" fontId="122" fillId="56" borderId="73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173" fontId="0" fillId="0" borderId="79" xfId="0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10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6</xdr:col>
      <xdr:colOff>785020</xdr:colOff>
      <xdr:row>1</xdr:row>
      <xdr:rowOff>1318101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topLeftCell="A60" zoomScale="80" zoomScaleNormal="80" workbookViewId="0">
      <selection activeCell="G86" sqref="G8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158"/>
      <c r="I1" s="38"/>
      <c r="J1" s="38"/>
      <c r="K1" s="38"/>
    </row>
    <row r="2" spans="1:12" ht="114" customHeight="1" thickBot="1">
      <c r="A2" s="38"/>
      <c r="B2" s="295"/>
      <c r="C2" s="296"/>
      <c r="D2" s="296"/>
      <c r="E2" s="296"/>
      <c r="F2" s="296"/>
      <c r="G2" s="296"/>
      <c r="H2" s="296"/>
      <c r="I2" s="296"/>
      <c r="J2" s="297"/>
      <c r="K2" s="298"/>
    </row>
    <row r="3" spans="1:12" ht="65.25" customHeight="1" thickBot="1">
      <c r="B3" s="299" t="s">
        <v>164</v>
      </c>
      <c r="C3" s="300"/>
      <c r="D3" s="300"/>
      <c r="E3" s="300"/>
      <c r="F3" s="300"/>
      <c r="G3" s="300"/>
      <c r="H3" s="300"/>
      <c r="I3" s="300"/>
      <c r="J3" s="301"/>
      <c r="K3" s="302"/>
    </row>
    <row r="4" spans="1:12" ht="40.5" customHeight="1">
      <c r="B4" s="311" t="s">
        <v>139</v>
      </c>
      <c r="C4" s="312"/>
      <c r="D4" s="303" t="s">
        <v>133</v>
      </c>
      <c r="E4" s="305"/>
      <c r="F4" s="304"/>
      <c r="G4" s="305"/>
      <c r="H4" s="199" t="s">
        <v>134</v>
      </c>
      <c r="I4" s="303" t="s">
        <v>136</v>
      </c>
      <c r="J4" s="304"/>
      <c r="K4" s="202" t="s">
        <v>161</v>
      </c>
    </row>
    <row r="5" spans="1:12" ht="40.5" customHeight="1">
      <c r="B5" s="315" t="s">
        <v>78</v>
      </c>
      <c r="C5" s="316"/>
      <c r="D5" s="317" t="s">
        <v>132</v>
      </c>
      <c r="E5" s="314"/>
      <c r="F5" s="313"/>
      <c r="G5" s="314"/>
      <c r="H5" s="200" t="s">
        <v>135</v>
      </c>
      <c r="I5" s="317" t="s">
        <v>136</v>
      </c>
      <c r="J5" s="313"/>
      <c r="K5" s="203" t="s">
        <v>161</v>
      </c>
    </row>
    <row r="6" spans="1:12" ht="40.5" customHeight="1" thickBot="1">
      <c r="B6" s="306" t="s">
        <v>65</v>
      </c>
      <c r="C6" s="307"/>
      <c r="D6" s="308" t="s">
        <v>131</v>
      </c>
      <c r="E6" s="309"/>
      <c r="F6" s="310"/>
      <c r="G6" s="309"/>
      <c r="H6" s="201" t="s">
        <v>135</v>
      </c>
      <c r="I6" s="308" t="s">
        <v>137</v>
      </c>
      <c r="J6" s="310"/>
      <c r="K6" s="204" t="s">
        <v>161</v>
      </c>
    </row>
    <row r="7" spans="1:12" ht="40.5" customHeight="1" thickBot="1">
      <c r="B7" s="306" t="s">
        <v>138</v>
      </c>
      <c r="C7" s="307"/>
      <c r="D7" s="308"/>
      <c r="E7" s="309"/>
      <c r="F7" s="310"/>
      <c r="G7" s="309"/>
      <c r="H7" s="201"/>
      <c r="I7" s="308" t="s">
        <v>137</v>
      </c>
      <c r="J7" s="310"/>
      <c r="K7" s="204" t="s">
        <v>161</v>
      </c>
    </row>
    <row r="8" spans="1:12" ht="42.75" customHeight="1" thickBot="1">
      <c r="B8" s="51" t="s">
        <v>4</v>
      </c>
      <c r="C8" s="51" t="s">
        <v>13</v>
      </c>
      <c r="D8" s="51" t="s">
        <v>11</v>
      </c>
      <c r="E8" s="51" t="s">
        <v>12</v>
      </c>
      <c r="F8" s="52" t="s">
        <v>50</v>
      </c>
      <c r="G8" s="52" t="s">
        <v>91</v>
      </c>
      <c r="H8" s="52" t="s">
        <v>33</v>
      </c>
      <c r="I8" s="92" t="s">
        <v>90</v>
      </c>
      <c r="J8" s="86" t="s">
        <v>79</v>
      </c>
      <c r="K8" s="52" t="s">
        <v>80</v>
      </c>
    </row>
    <row r="9" spans="1:12" ht="19.5" thickBot="1">
      <c r="B9" s="53" t="s">
        <v>54</v>
      </c>
      <c r="C9" s="54" t="s">
        <v>63</v>
      </c>
      <c r="D9" s="55"/>
      <c r="E9" s="56"/>
      <c r="F9" s="57"/>
      <c r="G9" s="83"/>
      <c r="H9" s="57"/>
      <c r="I9" s="93"/>
      <c r="J9" s="170">
        <f>K9/K51</f>
        <v>4.7489018164549444E-2</v>
      </c>
      <c r="K9" s="123">
        <f>+G10+G13</f>
        <v>4</v>
      </c>
    </row>
    <row r="10" spans="1:12" ht="18.75">
      <c r="B10" s="76" t="s">
        <v>35</v>
      </c>
      <c r="C10" s="107" t="s">
        <v>43</v>
      </c>
      <c r="D10" s="134"/>
      <c r="E10" s="135"/>
      <c r="F10" s="136"/>
      <c r="G10" s="147">
        <f>SUM(G11:G12)</f>
        <v>2</v>
      </c>
      <c r="H10" s="144"/>
      <c r="I10" s="148"/>
      <c r="J10" s="157"/>
      <c r="K10" s="137"/>
    </row>
    <row r="11" spans="1:12" ht="15">
      <c r="B11" s="59" t="s">
        <v>64</v>
      </c>
      <c r="C11" s="101" t="s">
        <v>121</v>
      </c>
      <c r="D11" s="112" t="s">
        <v>6</v>
      </c>
      <c r="E11" s="41">
        <v>1</v>
      </c>
      <c r="F11" s="41">
        <v>1</v>
      </c>
      <c r="G11" s="94">
        <f t="shared" ref="G11:G12" si="0">E11*F11</f>
        <v>1</v>
      </c>
      <c r="H11" s="161">
        <f>+F11/$K$51</f>
        <v>1.1872254541137361E-2</v>
      </c>
      <c r="I11" s="162">
        <f>+G11/$K$51</f>
        <v>1.1872254541137361E-2</v>
      </c>
      <c r="J11" s="152"/>
      <c r="K11" s="119"/>
    </row>
    <row r="12" spans="1:12" ht="15">
      <c r="B12" s="59" t="s">
        <v>122</v>
      </c>
      <c r="C12" s="149" t="s">
        <v>123</v>
      </c>
      <c r="D12" s="112" t="s">
        <v>31</v>
      </c>
      <c r="E12" s="41">
        <v>1</v>
      </c>
      <c r="F12" s="41">
        <v>1</v>
      </c>
      <c r="G12" s="94">
        <f t="shared" si="0"/>
        <v>1</v>
      </c>
      <c r="H12" s="161">
        <f>+F12/$K$51</f>
        <v>1.1872254541137361E-2</v>
      </c>
      <c r="I12" s="162">
        <f>+G12/$K$51</f>
        <v>1.1872254541137361E-2</v>
      </c>
      <c r="J12" s="152"/>
      <c r="K12" s="119"/>
      <c r="L12" s="32"/>
    </row>
    <row r="13" spans="1:12" ht="18.75">
      <c r="B13" s="60" t="s">
        <v>36</v>
      </c>
      <c r="C13" s="102" t="s">
        <v>49</v>
      </c>
      <c r="D13" s="126"/>
      <c r="E13" s="127"/>
      <c r="F13" s="128"/>
      <c r="G13" s="129">
        <f>SUM(G14:G15)</f>
        <v>2</v>
      </c>
      <c r="H13" s="163"/>
      <c r="I13" s="163"/>
      <c r="J13" s="130"/>
      <c r="K13" s="131"/>
      <c r="L13" s="31"/>
    </row>
    <row r="14" spans="1:12" ht="18.75">
      <c r="B14" s="59" t="s">
        <v>40</v>
      </c>
      <c r="C14" s="100" t="s">
        <v>41</v>
      </c>
      <c r="D14" s="112" t="s">
        <v>31</v>
      </c>
      <c r="E14" s="41">
        <v>1</v>
      </c>
      <c r="F14" s="41">
        <v>1</v>
      </c>
      <c r="G14" s="94">
        <f t="shared" ref="G14:G15" si="1">E14*F14</f>
        <v>1</v>
      </c>
      <c r="H14" s="161">
        <f>+F14/$K$51</f>
        <v>1.1872254541137361E-2</v>
      </c>
      <c r="I14" s="162">
        <f>+G14/$K$51</f>
        <v>1.1872254541137361E-2</v>
      </c>
      <c r="J14" s="87"/>
      <c r="K14" s="96"/>
      <c r="L14" s="32"/>
    </row>
    <row r="15" spans="1:12" ht="15.75" thickBot="1">
      <c r="B15" s="59" t="s">
        <v>165</v>
      </c>
      <c r="C15" s="149" t="s">
        <v>166</v>
      </c>
      <c r="D15" s="112" t="s">
        <v>6</v>
      </c>
      <c r="E15" s="41">
        <v>1</v>
      </c>
      <c r="F15" s="41">
        <v>1</v>
      </c>
      <c r="G15" s="94">
        <f t="shared" si="1"/>
        <v>1</v>
      </c>
      <c r="H15" s="161">
        <f>+F15/$K$51</f>
        <v>1.1872254541137361E-2</v>
      </c>
      <c r="I15" s="162">
        <f>+G15/$K$51</f>
        <v>1.1872254541137361E-2</v>
      </c>
      <c r="J15" s="152"/>
      <c r="K15" s="119"/>
      <c r="L15" s="32"/>
    </row>
    <row r="16" spans="1:12" ht="19.5" thickBot="1">
      <c r="B16" s="82" t="s">
        <v>82</v>
      </c>
      <c r="C16" s="54" t="s">
        <v>42</v>
      </c>
      <c r="D16" s="55"/>
      <c r="E16" s="56"/>
      <c r="F16" s="84"/>
      <c r="G16" s="84"/>
      <c r="H16" s="164"/>
      <c r="I16" s="164"/>
      <c r="J16" s="170">
        <f>K16/K51</f>
        <v>0.10685029087023626</v>
      </c>
      <c r="K16" s="122">
        <f>SUM(G17:G19)</f>
        <v>9</v>
      </c>
      <c r="L16" s="36"/>
    </row>
    <row r="17" spans="2:12" ht="18.75">
      <c r="B17" s="63">
        <v>4.18</v>
      </c>
      <c r="C17" s="100" t="s">
        <v>62</v>
      </c>
      <c r="D17" s="59" t="s">
        <v>2</v>
      </c>
      <c r="E17" s="41">
        <v>4.5</v>
      </c>
      <c r="F17" s="41">
        <v>1</v>
      </c>
      <c r="G17" s="94">
        <f t="shared" ref="G17:G19" si="2">E17*F17</f>
        <v>4.5</v>
      </c>
      <c r="H17" s="161">
        <f t="shared" ref="H17:I19" si="3">+F17/$K$51</f>
        <v>1.1872254541137361E-2</v>
      </c>
      <c r="I17" s="162">
        <f t="shared" si="3"/>
        <v>5.3425145435118129E-2</v>
      </c>
      <c r="J17" s="88"/>
      <c r="K17" s="95"/>
      <c r="L17" s="31"/>
    </row>
    <row r="18" spans="2:12" ht="18.75">
      <c r="B18" s="142">
        <v>4.21</v>
      </c>
      <c r="C18" s="100" t="s">
        <v>10</v>
      </c>
      <c r="D18" s="59" t="s">
        <v>6</v>
      </c>
      <c r="E18" s="41">
        <v>3</v>
      </c>
      <c r="F18" s="41">
        <v>1</v>
      </c>
      <c r="G18" s="94">
        <f t="shared" si="2"/>
        <v>3</v>
      </c>
      <c r="H18" s="161">
        <f t="shared" si="3"/>
        <v>1.1872254541137361E-2</v>
      </c>
      <c r="I18" s="162">
        <f t="shared" si="3"/>
        <v>3.5616763623412082E-2</v>
      </c>
      <c r="J18" s="88"/>
      <c r="K18" s="95"/>
      <c r="L18" s="31"/>
    </row>
    <row r="19" spans="2:12" ht="21" customHeight="1" thickBot="1">
      <c r="B19" s="63">
        <v>4.26</v>
      </c>
      <c r="C19" s="100" t="s">
        <v>61</v>
      </c>
      <c r="D19" s="59" t="s">
        <v>3</v>
      </c>
      <c r="E19" s="41">
        <v>1.5</v>
      </c>
      <c r="F19" s="41">
        <v>1</v>
      </c>
      <c r="G19" s="94">
        <f t="shared" si="2"/>
        <v>1.5</v>
      </c>
      <c r="H19" s="161">
        <f t="shared" si="3"/>
        <v>1.1872254541137361E-2</v>
      </c>
      <c r="I19" s="162">
        <f t="shared" si="3"/>
        <v>1.7808381811706041E-2</v>
      </c>
      <c r="J19" s="88"/>
      <c r="K19" s="95"/>
      <c r="L19" s="33"/>
    </row>
    <row r="20" spans="2:12" ht="19.5" thickBot="1">
      <c r="B20" s="70">
        <v>6</v>
      </c>
      <c r="C20" s="71" t="s">
        <v>140</v>
      </c>
      <c r="D20" s="72"/>
      <c r="E20" s="73"/>
      <c r="F20" s="74"/>
      <c r="G20" s="74"/>
      <c r="H20" s="166"/>
      <c r="I20" s="166"/>
      <c r="J20" s="171">
        <f>K20/K51</f>
        <v>9.1772527602991816E-2</v>
      </c>
      <c r="K20" s="125">
        <f>G21+G24</f>
        <v>7.73</v>
      </c>
      <c r="L20"/>
    </row>
    <row r="21" spans="2:12" ht="18.75">
      <c r="B21" s="58"/>
      <c r="C21" s="99" t="s">
        <v>66</v>
      </c>
      <c r="D21" s="132"/>
      <c r="E21" s="80"/>
      <c r="F21" s="81"/>
      <c r="G21" s="133">
        <f>SUM(G22:G23)</f>
        <v>7.5</v>
      </c>
      <c r="H21" s="165"/>
      <c r="I21" s="165"/>
      <c r="J21" s="140"/>
      <c r="K21" s="141"/>
      <c r="L21"/>
    </row>
    <row r="22" spans="2:12" ht="18.75">
      <c r="B22" s="120">
        <v>6.2</v>
      </c>
      <c r="C22" s="106" t="s">
        <v>168</v>
      </c>
      <c r="D22" s="113" t="s">
        <v>2</v>
      </c>
      <c r="E22" s="41">
        <v>3</v>
      </c>
      <c r="F22" s="41">
        <v>1</v>
      </c>
      <c r="G22" s="94">
        <f t="shared" ref="G22:G23" si="4">E22*F22</f>
        <v>3</v>
      </c>
      <c r="H22" s="161">
        <f>+F22/$K$51</f>
        <v>1.1872254541137361E-2</v>
      </c>
      <c r="I22" s="162">
        <f>+G22/$K$51</f>
        <v>3.5616763623412082E-2</v>
      </c>
      <c r="J22" s="91"/>
      <c r="K22" s="95"/>
      <c r="L22"/>
    </row>
    <row r="23" spans="2:12" ht="18.75">
      <c r="B23" s="75">
        <v>6.8</v>
      </c>
      <c r="C23" s="104" t="s">
        <v>167</v>
      </c>
      <c r="D23" s="113" t="s">
        <v>2</v>
      </c>
      <c r="E23" s="41">
        <v>4.5</v>
      </c>
      <c r="F23" s="41">
        <v>1</v>
      </c>
      <c r="G23" s="94">
        <f t="shared" si="4"/>
        <v>4.5</v>
      </c>
      <c r="H23" s="161">
        <f>+F23/$K$51</f>
        <v>1.1872254541137361E-2</v>
      </c>
      <c r="I23" s="162">
        <f>+G23/$K$51</f>
        <v>5.3425145435118129E-2</v>
      </c>
      <c r="J23" s="91"/>
      <c r="K23" s="95"/>
      <c r="L23"/>
    </row>
    <row r="24" spans="2:12" ht="18.75">
      <c r="B24" s="58"/>
      <c r="C24" s="99" t="s">
        <v>68</v>
      </c>
      <c r="D24" s="117"/>
      <c r="E24" s="80"/>
      <c r="F24" s="81"/>
      <c r="G24" s="133">
        <f>SUM(G25:G25)</f>
        <v>0.23</v>
      </c>
      <c r="H24" s="165"/>
      <c r="I24" s="165"/>
      <c r="J24" s="85"/>
      <c r="K24" s="97"/>
      <c r="L24"/>
    </row>
    <row r="25" spans="2:12" ht="19.5" thickBot="1">
      <c r="B25" s="65">
        <v>6.26</v>
      </c>
      <c r="C25" s="104" t="s">
        <v>67</v>
      </c>
      <c r="D25" s="69" t="s">
        <v>3</v>
      </c>
      <c r="E25" s="79">
        <v>0.23</v>
      </c>
      <c r="F25" s="41">
        <v>1</v>
      </c>
      <c r="G25" s="94">
        <f>E25*F25</f>
        <v>0.23</v>
      </c>
      <c r="H25" s="161">
        <f>+F25/$K$51</f>
        <v>1.1872254541137361E-2</v>
      </c>
      <c r="I25" s="162">
        <f>+G25/$K$51</f>
        <v>2.7306185444615932E-3</v>
      </c>
      <c r="J25" s="88"/>
      <c r="K25" s="95"/>
      <c r="L25"/>
    </row>
    <row r="26" spans="2:12" ht="19.5" thickBot="1">
      <c r="B26" s="70">
        <v>7</v>
      </c>
      <c r="C26" s="71" t="s">
        <v>69</v>
      </c>
      <c r="D26" s="72"/>
      <c r="E26" s="73"/>
      <c r="F26" s="74"/>
      <c r="G26" s="74"/>
      <c r="H26" s="166"/>
      <c r="I26" s="166"/>
      <c r="J26" s="171">
        <f>K26/K51</f>
        <v>0.12465867268194229</v>
      </c>
      <c r="K26" s="143">
        <f>SUM(G27:G28)</f>
        <v>10.5</v>
      </c>
      <c r="L26"/>
    </row>
    <row r="27" spans="2:12" ht="21">
      <c r="B27" s="61" t="s">
        <v>52</v>
      </c>
      <c r="C27" s="108" t="s">
        <v>71</v>
      </c>
      <c r="D27" s="67" t="s">
        <v>2</v>
      </c>
      <c r="E27" s="43">
        <v>3</v>
      </c>
      <c r="F27" s="41">
        <v>1</v>
      </c>
      <c r="G27" s="94">
        <f>E27*F27</f>
        <v>3</v>
      </c>
      <c r="H27" s="161">
        <f>+F27/$K$51</f>
        <v>1.1872254541137361E-2</v>
      </c>
      <c r="I27" s="162">
        <f>+G27/$K$51</f>
        <v>3.5616763623412082E-2</v>
      </c>
      <c r="J27" s="172"/>
      <c r="K27" s="66"/>
      <c r="L27"/>
    </row>
    <row r="28" spans="2:12" ht="21.75" thickBot="1">
      <c r="B28" s="61" t="s">
        <v>53</v>
      </c>
      <c r="C28" s="108" t="s">
        <v>70</v>
      </c>
      <c r="D28" s="67" t="s">
        <v>2</v>
      </c>
      <c r="E28" s="43">
        <v>7.5</v>
      </c>
      <c r="F28" s="41">
        <v>1</v>
      </c>
      <c r="G28" s="94">
        <f>E28*F28</f>
        <v>7.5</v>
      </c>
      <c r="H28" s="161">
        <f>+F28/$K$51</f>
        <v>1.1872254541137361E-2</v>
      </c>
      <c r="I28" s="162">
        <f>+G28/$K$51</f>
        <v>8.9041909058530211E-2</v>
      </c>
      <c r="J28" s="172"/>
      <c r="K28" s="66"/>
      <c r="L28"/>
    </row>
    <row r="29" spans="2:12" ht="19.5" thickBot="1">
      <c r="B29" s="70" t="s">
        <v>83</v>
      </c>
      <c r="C29" s="71" t="s">
        <v>44</v>
      </c>
      <c r="D29" s="72"/>
      <c r="E29" s="73"/>
      <c r="F29" s="74"/>
      <c r="G29" s="74"/>
      <c r="H29" s="166"/>
      <c r="I29" s="166"/>
      <c r="J29" s="171">
        <f>K29/K51</f>
        <v>8.3105781787961533E-2</v>
      </c>
      <c r="K29" s="125">
        <f>G30</f>
        <v>7</v>
      </c>
      <c r="L29" s="36"/>
    </row>
    <row r="30" spans="2:12" ht="18.75">
      <c r="B30" s="76" t="s">
        <v>84</v>
      </c>
      <c r="C30" s="107" t="s">
        <v>75</v>
      </c>
      <c r="D30" s="114"/>
      <c r="E30" s="77"/>
      <c r="F30" s="78"/>
      <c r="G30" s="124">
        <f>G31+G34</f>
        <v>7</v>
      </c>
      <c r="H30" s="167"/>
      <c r="I30" s="167"/>
      <c r="J30" s="136"/>
      <c r="K30" s="137"/>
      <c r="L30" s="36"/>
    </row>
    <row r="31" spans="2:12" ht="18.75">
      <c r="B31" s="58" t="s">
        <v>85</v>
      </c>
      <c r="C31" s="109" t="s">
        <v>76</v>
      </c>
      <c r="D31" s="115"/>
      <c r="E31" s="80"/>
      <c r="F31" s="81"/>
      <c r="G31" s="133">
        <f>SUM(G32:G33)</f>
        <v>5.5</v>
      </c>
      <c r="H31" s="165"/>
      <c r="I31" s="165"/>
      <c r="J31" s="85"/>
      <c r="K31" s="97"/>
      <c r="L31" s="36"/>
    </row>
    <row r="32" spans="2:12" ht="18.75">
      <c r="B32" s="67" t="s">
        <v>86</v>
      </c>
      <c r="C32" s="104" t="s">
        <v>72</v>
      </c>
      <c r="D32" s="113" t="s">
        <v>2</v>
      </c>
      <c r="E32" s="41">
        <v>1</v>
      </c>
      <c r="F32" s="41">
        <v>1</v>
      </c>
      <c r="G32" s="94">
        <f t="shared" ref="G32:G33" si="5">E32*F32</f>
        <v>1</v>
      </c>
      <c r="H32" s="161">
        <f>+F32/$K$51</f>
        <v>1.1872254541137361E-2</v>
      </c>
      <c r="I32" s="162">
        <f>+G32/$K$51</f>
        <v>1.1872254541137361E-2</v>
      </c>
      <c r="J32" s="90"/>
      <c r="K32" s="96"/>
      <c r="L32"/>
    </row>
    <row r="33" spans="2:17" ht="18.75">
      <c r="B33" s="67" t="s">
        <v>87</v>
      </c>
      <c r="C33" s="104" t="s">
        <v>73</v>
      </c>
      <c r="D33" s="69" t="s">
        <v>2</v>
      </c>
      <c r="E33" s="41">
        <v>4.5</v>
      </c>
      <c r="F33" s="41">
        <v>1</v>
      </c>
      <c r="G33" s="94">
        <f t="shared" si="5"/>
        <v>4.5</v>
      </c>
      <c r="H33" s="161">
        <f>+F33/$K$51</f>
        <v>1.1872254541137361E-2</v>
      </c>
      <c r="I33" s="162">
        <f>+G33/$K$51</f>
        <v>5.3425145435118129E-2</v>
      </c>
      <c r="J33" s="89"/>
      <c r="K33" s="62"/>
      <c r="L33" s="36"/>
    </row>
    <row r="34" spans="2:17" ht="18.75">
      <c r="B34" s="58" t="s">
        <v>88</v>
      </c>
      <c r="C34" s="110" t="s">
        <v>77</v>
      </c>
      <c r="D34" s="116"/>
      <c r="E34" s="121"/>
      <c r="F34" s="85"/>
      <c r="G34" s="145">
        <f>SUM(G35:G35)</f>
        <v>1.5</v>
      </c>
      <c r="H34" s="168"/>
      <c r="I34" s="168"/>
      <c r="J34" s="85"/>
      <c r="K34" s="97"/>
      <c r="L34"/>
    </row>
    <row r="35" spans="2:17" ht="21.75" thickBot="1">
      <c r="B35" s="67" t="s">
        <v>89</v>
      </c>
      <c r="C35" s="105" t="s">
        <v>74</v>
      </c>
      <c r="D35" s="69" t="s">
        <v>2</v>
      </c>
      <c r="E35" s="41">
        <v>1.5</v>
      </c>
      <c r="F35" s="41">
        <v>1</v>
      </c>
      <c r="G35" s="94">
        <f t="shared" ref="G35" si="6">E35*F35</f>
        <v>1.5</v>
      </c>
      <c r="H35" s="161">
        <f>+F35/$K$51</f>
        <v>1.1872254541137361E-2</v>
      </c>
      <c r="I35" s="162">
        <f>+G35/$K$51</f>
        <v>1.7808381811706041E-2</v>
      </c>
      <c r="J35" s="172"/>
      <c r="K35" s="66"/>
      <c r="L35"/>
    </row>
    <row r="36" spans="2:17" ht="19.5" thickBot="1">
      <c r="B36" s="70" t="s">
        <v>92</v>
      </c>
      <c r="C36" s="71" t="s">
        <v>8</v>
      </c>
      <c r="D36" s="72"/>
      <c r="E36" s="73"/>
      <c r="F36" s="74"/>
      <c r="G36" s="74"/>
      <c r="H36" s="166"/>
      <c r="I36" s="166"/>
      <c r="J36" s="171">
        <f>K36/K51</f>
        <v>3.5616763623412082E-2</v>
      </c>
      <c r="K36" s="125">
        <f>SUM(G37:G37)</f>
        <v>3</v>
      </c>
      <c r="L36" s="33"/>
      <c r="M36"/>
      <c r="Q36" s="33"/>
    </row>
    <row r="37" spans="2:17" ht="19.5" thickBot="1">
      <c r="B37" s="64">
        <v>12.1</v>
      </c>
      <c r="C37" s="101" t="s">
        <v>170</v>
      </c>
      <c r="D37" s="68" t="s">
        <v>6</v>
      </c>
      <c r="E37" s="41">
        <v>3</v>
      </c>
      <c r="F37" s="41">
        <v>1</v>
      </c>
      <c r="G37" s="94">
        <f t="shared" ref="G37" si="7">E37*F37</f>
        <v>3</v>
      </c>
      <c r="H37" s="161">
        <f>+F37/$K$51</f>
        <v>1.1872254541137361E-2</v>
      </c>
      <c r="I37" s="162">
        <f>+G37/$K$51</f>
        <v>3.5616763623412082E-2</v>
      </c>
      <c r="J37" s="89"/>
      <c r="K37" s="62"/>
      <c r="L37" s="33"/>
      <c r="M37"/>
      <c r="Q37" s="33"/>
    </row>
    <row r="38" spans="2:17" ht="19.5" thickBot="1">
      <c r="B38" s="70" t="s">
        <v>105</v>
      </c>
      <c r="C38" s="71" t="s">
        <v>0</v>
      </c>
      <c r="D38" s="72"/>
      <c r="E38" s="73"/>
      <c r="F38" s="74"/>
      <c r="G38" s="74"/>
      <c r="H38" s="166"/>
      <c r="I38" s="166"/>
      <c r="J38" s="171">
        <f>K38/K51</f>
        <v>0.46301792710435707</v>
      </c>
      <c r="K38" s="125">
        <f>G39</f>
        <v>39</v>
      </c>
    </row>
    <row r="39" spans="2:17" ht="18.75">
      <c r="B39" s="146" t="s">
        <v>106</v>
      </c>
      <c r="C39" s="107" t="s">
        <v>117</v>
      </c>
      <c r="D39" s="114"/>
      <c r="E39" s="77"/>
      <c r="F39" s="78"/>
      <c r="G39" s="124">
        <f>G40+G43</f>
        <v>39</v>
      </c>
      <c r="H39" s="167"/>
      <c r="I39" s="167"/>
      <c r="J39" s="138"/>
      <c r="K39" s="139"/>
    </row>
    <row r="40" spans="2:17" ht="18.75">
      <c r="B40" s="58"/>
      <c r="C40" s="99" t="s">
        <v>112</v>
      </c>
      <c r="D40" s="132"/>
      <c r="E40" s="80"/>
      <c r="F40" s="81"/>
      <c r="G40" s="133">
        <f>SUM(G41:G42)</f>
        <v>24</v>
      </c>
      <c r="H40" s="165"/>
      <c r="I40" s="165"/>
      <c r="J40" s="85"/>
      <c r="K40" s="97"/>
    </row>
    <row r="41" spans="2:17" ht="18.75">
      <c r="B41" s="64" t="s">
        <v>107</v>
      </c>
      <c r="C41" s="101" t="s">
        <v>109</v>
      </c>
      <c r="D41" s="68" t="s">
        <v>2</v>
      </c>
      <c r="E41" s="41">
        <v>12</v>
      </c>
      <c r="F41" s="41">
        <v>1</v>
      </c>
      <c r="G41" s="94">
        <f t="shared" ref="G41:G42" si="8">E41*F41</f>
        <v>12</v>
      </c>
      <c r="H41" s="161">
        <f>+F41/$K$51</f>
        <v>1.1872254541137361E-2</v>
      </c>
      <c r="I41" s="162">
        <f>+G41/$K$51</f>
        <v>0.14246705449364833</v>
      </c>
      <c r="J41" s="89"/>
      <c r="K41" s="62"/>
    </row>
    <row r="42" spans="2:17" ht="18.75">
      <c r="B42" s="64" t="s">
        <v>111</v>
      </c>
      <c r="C42" s="104" t="s">
        <v>110</v>
      </c>
      <c r="D42" s="69" t="s">
        <v>2</v>
      </c>
      <c r="E42" s="41">
        <v>12</v>
      </c>
      <c r="F42" s="41">
        <v>1</v>
      </c>
      <c r="G42" s="94">
        <f t="shared" si="8"/>
        <v>12</v>
      </c>
      <c r="H42" s="161">
        <f>+F42/$K$51</f>
        <v>1.1872254541137361E-2</v>
      </c>
      <c r="I42" s="162">
        <f>+G42/$K$51</f>
        <v>0.14246705449364833</v>
      </c>
      <c r="J42" s="89"/>
      <c r="K42" s="62"/>
    </row>
    <row r="43" spans="2:17" ht="18.75">
      <c r="B43" s="58"/>
      <c r="C43" s="99" t="s">
        <v>113</v>
      </c>
      <c r="D43" s="132"/>
      <c r="E43" s="80"/>
      <c r="F43" s="81"/>
      <c r="G43" s="133">
        <f>SUM(G44:G45)</f>
        <v>15</v>
      </c>
      <c r="H43" s="165"/>
      <c r="I43" s="165"/>
      <c r="J43" s="85"/>
      <c r="K43" s="97"/>
    </row>
    <row r="44" spans="2:17" ht="18.75">
      <c r="B44" s="64" t="s">
        <v>115</v>
      </c>
      <c r="C44" s="104" t="s">
        <v>34</v>
      </c>
      <c r="D44" s="69" t="s">
        <v>2</v>
      </c>
      <c r="E44" s="41">
        <f>2.5*3</f>
        <v>7.5</v>
      </c>
      <c r="F44" s="41">
        <v>1</v>
      </c>
      <c r="G44" s="94">
        <f t="shared" ref="G44:G45" si="9">E44*F44</f>
        <v>7.5</v>
      </c>
      <c r="H44" s="161">
        <f>+F44/$K$51</f>
        <v>1.1872254541137361E-2</v>
      </c>
      <c r="I44" s="162">
        <f>+G44/$K$51</f>
        <v>8.9041909058530211E-2</v>
      </c>
      <c r="J44" s="89"/>
      <c r="K44" s="62"/>
    </row>
    <row r="45" spans="2:17" ht="19.5" thickBot="1">
      <c r="B45" s="64" t="s">
        <v>116</v>
      </c>
      <c r="C45" s="103" t="s">
        <v>114</v>
      </c>
      <c r="D45" s="69" t="s">
        <v>2</v>
      </c>
      <c r="E45" s="41">
        <v>7.5</v>
      </c>
      <c r="F45" s="41">
        <v>1</v>
      </c>
      <c r="G45" s="94">
        <f t="shared" si="9"/>
        <v>7.5</v>
      </c>
      <c r="H45" s="161">
        <f>+F45/$K$51</f>
        <v>1.1872254541137361E-2</v>
      </c>
      <c r="I45" s="162">
        <f>+G45/$K$51</f>
        <v>8.9041909058530211E-2</v>
      </c>
      <c r="J45" s="89"/>
      <c r="K45" s="62"/>
    </row>
    <row r="46" spans="2:17" ht="19.5" thickBot="1">
      <c r="B46" s="70" t="s">
        <v>127</v>
      </c>
      <c r="C46" s="71" t="s">
        <v>39</v>
      </c>
      <c r="D46" s="72"/>
      <c r="E46" s="73"/>
      <c r="F46" s="74"/>
      <c r="G46" s="74"/>
      <c r="H46" s="166"/>
      <c r="I46" s="166"/>
      <c r="J46" s="171">
        <f>K46/K51</f>
        <v>4.7489018164549444E-2</v>
      </c>
      <c r="K46" s="125">
        <f>SUM(G47:G50)</f>
        <v>4</v>
      </c>
    </row>
    <row r="47" spans="2:17" ht="18.75">
      <c r="B47" s="153">
        <v>26.1</v>
      </c>
      <c r="C47" s="149" t="s">
        <v>120</v>
      </c>
      <c r="D47" s="59" t="s">
        <v>31</v>
      </c>
      <c r="E47" s="41">
        <v>1</v>
      </c>
      <c r="F47" s="41">
        <v>1</v>
      </c>
      <c r="G47" s="94">
        <f t="shared" ref="G47:G50" si="10">E47*F47</f>
        <v>1</v>
      </c>
      <c r="H47" s="161">
        <f t="shared" ref="H47:I50" si="11">+F47/$K$51</f>
        <v>1.1872254541137361E-2</v>
      </c>
      <c r="I47" s="162">
        <f t="shared" si="11"/>
        <v>1.1872254541137361E-2</v>
      </c>
      <c r="J47" s="173"/>
      <c r="K47" s="98"/>
    </row>
    <row r="48" spans="2:17" ht="18.75">
      <c r="B48" s="64">
        <v>26.2</v>
      </c>
      <c r="C48" s="149" t="s">
        <v>125</v>
      </c>
      <c r="D48" s="59" t="s">
        <v>31</v>
      </c>
      <c r="E48" s="79">
        <v>1</v>
      </c>
      <c r="F48" s="41">
        <v>1</v>
      </c>
      <c r="G48" s="94">
        <f t="shared" si="10"/>
        <v>1</v>
      </c>
      <c r="H48" s="161">
        <f t="shared" si="11"/>
        <v>1.1872254541137361E-2</v>
      </c>
      <c r="I48" s="162">
        <f t="shared" si="11"/>
        <v>1.1872254541137361E-2</v>
      </c>
      <c r="J48" s="150"/>
      <c r="K48" s="95"/>
    </row>
    <row r="49" spans="2:11" ht="18.75">
      <c r="B49" s="64">
        <v>26.3</v>
      </c>
      <c r="C49" s="149" t="s">
        <v>124</v>
      </c>
      <c r="D49" s="59" t="s">
        <v>31</v>
      </c>
      <c r="E49" s="79">
        <v>1</v>
      </c>
      <c r="F49" s="41">
        <v>1</v>
      </c>
      <c r="G49" s="94">
        <f t="shared" si="10"/>
        <v>1</v>
      </c>
      <c r="H49" s="161">
        <f t="shared" si="11"/>
        <v>1.1872254541137361E-2</v>
      </c>
      <c r="I49" s="162">
        <f t="shared" si="11"/>
        <v>1.1872254541137361E-2</v>
      </c>
      <c r="J49" s="151"/>
      <c r="K49" s="95"/>
    </row>
    <row r="50" spans="2:11" ht="19.5" thickBot="1">
      <c r="B50" s="118">
        <v>26.5</v>
      </c>
      <c r="C50" s="111" t="s">
        <v>126</v>
      </c>
      <c r="D50" s="118" t="s">
        <v>31</v>
      </c>
      <c r="E50" s="154">
        <v>1</v>
      </c>
      <c r="F50" s="154">
        <v>1</v>
      </c>
      <c r="G50" s="155">
        <f t="shared" si="10"/>
        <v>1</v>
      </c>
      <c r="H50" s="292">
        <f t="shared" si="11"/>
        <v>1.1872254541137361E-2</v>
      </c>
      <c r="I50" s="169">
        <f t="shared" si="11"/>
        <v>1.1872254541137361E-2</v>
      </c>
      <c r="J50" s="293"/>
      <c r="K50" s="294"/>
    </row>
    <row r="51" spans="2:11" ht="19.5" thickBot="1">
      <c r="B51" s="48"/>
      <c r="C51" s="42"/>
      <c r="D51" s="49"/>
      <c r="E51" s="50"/>
      <c r="F51" s="30"/>
      <c r="G51" s="30"/>
      <c r="H51" s="159"/>
      <c r="I51" s="174" t="s">
        <v>128</v>
      </c>
      <c r="J51" s="290">
        <f>SUM(J9:J50)</f>
        <v>0.99999999999999989</v>
      </c>
      <c r="K51" s="291">
        <f>SUM(K9:K50)</f>
        <v>84.23</v>
      </c>
    </row>
    <row r="52" spans="2:11" ht="18.75">
      <c r="B52" s="26"/>
      <c r="C52" s="27"/>
      <c r="D52" s="26"/>
      <c r="E52" s="28"/>
      <c r="F52" s="30"/>
      <c r="G52" s="29"/>
      <c r="H52" s="4"/>
      <c r="I52" s="160"/>
      <c r="J52" s="4"/>
      <c r="K52" s="4"/>
    </row>
    <row r="53" spans="2:11" ht="18.75" thickBot="1">
      <c r="B53" s="3"/>
      <c r="C53" s="20" t="s">
        <v>38</v>
      </c>
      <c r="D53" s="3"/>
      <c r="E53" s="6"/>
      <c r="F53" s="14"/>
      <c r="G53" s="15"/>
      <c r="H53" s="4"/>
      <c r="I53" s="35"/>
      <c r="J53" s="4"/>
      <c r="K53" s="4"/>
    </row>
    <row r="54" spans="2:11" ht="15">
      <c r="B54" s="21" t="s">
        <v>5</v>
      </c>
      <c r="C54" s="22" t="s">
        <v>81</v>
      </c>
      <c r="D54" s="176">
        <f>K51</f>
        <v>84.23</v>
      </c>
      <c r="E54" s="9"/>
      <c r="H54" s="12"/>
      <c r="I54" s="33"/>
      <c r="J54" s="12"/>
      <c r="K54" s="12"/>
    </row>
    <row r="55" spans="2:11" ht="15">
      <c r="B55" s="23" t="s">
        <v>7</v>
      </c>
      <c r="C55" s="24" t="s">
        <v>169</v>
      </c>
      <c r="D55" s="177">
        <f>D54*0.05</f>
        <v>4.2115</v>
      </c>
      <c r="E55" s="9"/>
      <c r="G55" s="11"/>
      <c r="H55" s="4"/>
      <c r="I55" s="31"/>
      <c r="J55" s="4"/>
      <c r="K55" s="4"/>
    </row>
    <row r="56" spans="2:11" ht="15">
      <c r="B56" s="23" t="s">
        <v>9</v>
      </c>
      <c r="C56" s="46" t="s">
        <v>14</v>
      </c>
      <c r="D56" s="180">
        <f>SUM(D54:D55)</f>
        <v>88.441500000000005</v>
      </c>
      <c r="E56" s="8" t="s">
        <v>15</v>
      </c>
      <c r="G56" s="10"/>
      <c r="H56" s="4"/>
      <c r="I56" s="33"/>
      <c r="J56" s="4"/>
      <c r="K56" s="4"/>
    </row>
    <row r="57" spans="2:11" ht="15">
      <c r="B57" s="181"/>
      <c r="C57" s="182"/>
      <c r="D57" s="183"/>
      <c r="E57" s="8"/>
      <c r="G57" s="10"/>
      <c r="H57" s="4"/>
      <c r="I57" s="31"/>
      <c r="J57" s="4"/>
      <c r="K57" s="4"/>
    </row>
    <row r="58" spans="2:11" ht="15">
      <c r="B58" s="23" t="s">
        <v>16</v>
      </c>
      <c r="C58" s="24" t="s">
        <v>17</v>
      </c>
      <c r="D58" s="178">
        <f>D54*0.22</f>
        <v>18.5306</v>
      </c>
      <c r="E58" s="8"/>
      <c r="G58" s="10"/>
      <c r="H58" s="4"/>
      <c r="I58" s="33"/>
      <c r="J58" s="4"/>
      <c r="K58" s="4"/>
    </row>
    <row r="59" spans="2:11" ht="15">
      <c r="B59" s="23" t="s">
        <v>18</v>
      </c>
      <c r="C59" s="24" t="s">
        <v>19</v>
      </c>
      <c r="D59" s="178">
        <f>D55*0.22</f>
        <v>0.92652999999999996</v>
      </c>
      <c r="E59" s="18"/>
      <c r="G59" s="10"/>
      <c r="H59" s="4"/>
      <c r="I59" s="34"/>
      <c r="J59" s="4"/>
      <c r="K59" s="4"/>
    </row>
    <row r="60" spans="2:11" ht="15">
      <c r="B60" s="190" t="s">
        <v>20</v>
      </c>
      <c r="C60" s="191" t="s">
        <v>21</v>
      </c>
      <c r="D60" s="192">
        <f>SUM(D58:D59)</f>
        <v>19.457129999999999</v>
      </c>
      <c r="E60" s="19"/>
      <c r="G60" s="11"/>
      <c r="H60" s="4"/>
      <c r="I60" s="33"/>
      <c r="J60" s="4"/>
      <c r="K60" s="4"/>
    </row>
    <row r="61" spans="2:11" ht="15">
      <c r="B61" s="197"/>
      <c r="C61" s="198"/>
      <c r="D61" s="184"/>
      <c r="E61" s="19"/>
      <c r="G61" s="11"/>
      <c r="H61" s="4"/>
      <c r="I61" s="33"/>
      <c r="J61" s="4"/>
      <c r="K61" s="4"/>
    </row>
    <row r="62" spans="2:11" ht="15">
      <c r="B62" s="190" t="s">
        <v>22</v>
      </c>
      <c r="C62" s="196" t="s">
        <v>130</v>
      </c>
      <c r="D62" s="193">
        <f>D56+D60</f>
        <v>107.89863</v>
      </c>
      <c r="E62" s="19"/>
      <c r="G62" s="11"/>
      <c r="H62" s="4"/>
      <c r="I62" s="33"/>
      <c r="J62" s="4"/>
      <c r="K62" s="4"/>
    </row>
    <row r="63" spans="2:11" ht="15">
      <c r="B63" s="194"/>
      <c r="C63" s="195"/>
      <c r="D63" s="185"/>
      <c r="E63" s="9"/>
      <c r="G63" s="13"/>
      <c r="H63" s="4"/>
      <c r="I63" s="31"/>
      <c r="J63" s="4"/>
      <c r="K63" s="4"/>
    </row>
    <row r="64" spans="2:11" ht="15">
      <c r="B64" s="23" t="s">
        <v>24</v>
      </c>
      <c r="C64" s="24" t="s">
        <v>23</v>
      </c>
      <c r="D64" s="177">
        <v>1</v>
      </c>
      <c r="E64" s="9"/>
      <c r="G64" s="11"/>
      <c r="H64" s="4"/>
      <c r="I64" s="37"/>
      <c r="J64" s="4"/>
      <c r="K64" s="4"/>
    </row>
    <row r="65" spans="1:12" ht="15">
      <c r="B65" s="23" t="s">
        <v>26</v>
      </c>
      <c r="C65" s="24" t="s">
        <v>25</v>
      </c>
      <c r="D65" s="177">
        <f>D55*0.5</f>
        <v>2.10575</v>
      </c>
      <c r="E65" s="9"/>
      <c r="G65" s="11"/>
      <c r="H65" s="4"/>
      <c r="I65" s="34"/>
      <c r="J65" s="4"/>
      <c r="K65" s="4"/>
    </row>
    <row r="66" spans="1:12" ht="15">
      <c r="B66" s="44"/>
      <c r="C66" s="45" t="s">
        <v>51</v>
      </c>
      <c r="D66" s="186">
        <f>SUM(D64:D65)</f>
        <v>3.10575</v>
      </c>
      <c r="E66" s="5"/>
      <c r="I66" s="33"/>
    </row>
    <row r="67" spans="1:12" ht="14.25">
      <c r="B67" s="187"/>
      <c r="C67" s="188"/>
      <c r="D67" s="189"/>
      <c r="E67" s="5"/>
      <c r="I67" s="33"/>
    </row>
    <row r="68" spans="1:12" ht="15">
      <c r="B68" s="23" t="s">
        <v>27</v>
      </c>
      <c r="C68" s="24" t="s">
        <v>162</v>
      </c>
      <c r="D68" s="177">
        <f>D64*0.6676</f>
        <v>0.66759999999999997</v>
      </c>
      <c r="E68" s="9"/>
      <c r="G68" s="11"/>
      <c r="H68" s="4"/>
      <c r="I68" s="31"/>
      <c r="J68" s="4"/>
      <c r="K68" s="4"/>
    </row>
    <row r="69" spans="1:12" ht="15">
      <c r="B69" s="23" t="s">
        <v>28</v>
      </c>
      <c r="C69" s="24" t="s">
        <v>163</v>
      </c>
      <c r="D69" s="177">
        <f>D65*0.6676</f>
        <v>1.4057986999999998</v>
      </c>
      <c r="E69" s="9"/>
      <c r="G69" s="11"/>
      <c r="H69" s="4"/>
      <c r="I69" s="33"/>
      <c r="J69" s="4"/>
      <c r="K69" s="4"/>
    </row>
    <row r="70" spans="1:12" ht="15">
      <c r="B70" s="23" t="s">
        <v>30</v>
      </c>
      <c r="C70" s="46" t="s">
        <v>29</v>
      </c>
      <c r="D70" s="179">
        <f>SUM(D68:D69)</f>
        <v>2.0733986999999998</v>
      </c>
      <c r="E70" s="9"/>
      <c r="G70" s="11"/>
      <c r="H70" s="4"/>
      <c r="I70" s="31"/>
      <c r="J70" s="4"/>
      <c r="K70" s="4"/>
    </row>
    <row r="71" spans="1:12" ht="15">
      <c r="B71" s="181"/>
      <c r="C71" s="182"/>
      <c r="D71" s="185"/>
      <c r="E71" s="9"/>
      <c r="G71" s="13"/>
      <c r="H71" s="4"/>
      <c r="I71" s="33"/>
      <c r="J71" s="4"/>
      <c r="K71" s="4"/>
    </row>
    <row r="72" spans="1:12" ht="15.75" thickBot="1">
      <c r="B72" s="25" t="s">
        <v>129</v>
      </c>
      <c r="C72" s="47" t="s">
        <v>141</v>
      </c>
      <c r="D72" s="175">
        <f>D62+D70</f>
        <v>109.9720287</v>
      </c>
      <c r="E72" s="9"/>
      <c r="G72" s="12"/>
      <c r="H72" s="4"/>
      <c r="I72" s="34"/>
      <c r="J72" s="4"/>
      <c r="K72" s="4"/>
    </row>
    <row r="73" spans="1:12">
      <c r="G73" s="4"/>
      <c r="H73" s="4"/>
      <c r="I73" s="33"/>
      <c r="J73" s="4"/>
      <c r="K73" s="4"/>
    </row>
    <row r="74" spans="1:12">
      <c r="I74" s="33"/>
    </row>
    <row r="75" spans="1:12">
      <c r="B75" s="156"/>
      <c r="I75" s="31"/>
    </row>
    <row r="76" spans="1:12">
      <c r="I76" s="37"/>
    </row>
    <row r="77" spans="1:12">
      <c r="I77" s="34"/>
    </row>
    <row r="78" spans="1:12" s="1" customFormat="1">
      <c r="A78" s="2"/>
      <c r="C78" s="205"/>
      <c r="E78" s="7"/>
      <c r="F78" s="2"/>
      <c r="G78" s="2"/>
      <c r="H78" s="2"/>
      <c r="I78" s="33"/>
      <c r="J78" s="2"/>
      <c r="K78" s="2"/>
      <c r="L78" s="2"/>
    </row>
    <row r="79" spans="1:12" s="1" customFormat="1">
      <c r="C79" s="2"/>
      <c r="E79" s="7"/>
      <c r="F79" s="2"/>
      <c r="G79" s="2"/>
      <c r="H79" s="2"/>
      <c r="I79" s="31"/>
      <c r="J79" s="2"/>
      <c r="K79" s="2"/>
      <c r="L79" s="2"/>
    </row>
    <row r="80" spans="1:12">
      <c r="A80" s="1"/>
      <c r="C80" s="205"/>
      <c r="I80" s="33"/>
    </row>
    <row r="81" spans="5:9">
      <c r="I81" s="31"/>
    </row>
    <row r="82" spans="5:9">
      <c r="I82" s="33"/>
    </row>
    <row r="83" spans="5:9">
      <c r="I83" s="34"/>
    </row>
    <row r="84" spans="5:9">
      <c r="E84" s="16"/>
      <c r="I84" s="33"/>
    </row>
    <row r="85" spans="5:9">
      <c r="E85" s="17"/>
      <c r="I85" s="31"/>
    </row>
    <row r="86" spans="5:9">
      <c r="I86" s="33"/>
    </row>
    <row r="87" spans="5:9">
      <c r="I87" s="34"/>
    </row>
    <row r="88" spans="5:9">
      <c r="I88" s="33"/>
    </row>
    <row r="89" spans="5:9">
      <c r="I89" s="31"/>
    </row>
    <row r="90" spans="5:9">
      <c r="I90" s="33"/>
    </row>
    <row r="91" spans="5:9">
      <c r="I91" s="31"/>
    </row>
    <row r="92" spans="5:9">
      <c r="I92" s="37"/>
    </row>
    <row r="93" spans="5:9">
      <c r="I93" s="34"/>
    </row>
    <row r="94" spans="5:9">
      <c r="I94" s="37"/>
    </row>
    <row r="95" spans="5:9">
      <c r="I95" s="31"/>
    </row>
    <row r="96" spans="5:9">
      <c r="I96" s="33"/>
    </row>
    <row r="97" spans="9:9">
      <c r="I97" s="31"/>
    </row>
    <row r="98" spans="9:9">
      <c r="I98" s="33"/>
    </row>
    <row r="99" spans="9:9">
      <c r="I99" s="34"/>
    </row>
    <row r="100" spans="9:9">
      <c r="I100" s="37"/>
    </row>
    <row r="101" spans="9:9">
      <c r="I101" s="31"/>
    </row>
    <row r="102" spans="9:9">
      <c r="I102" s="33"/>
    </row>
    <row r="103" spans="9:9">
      <c r="I103" s="31"/>
    </row>
    <row r="104" spans="9:9">
      <c r="I104" s="33"/>
    </row>
    <row r="105" spans="9:9">
      <c r="I105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9" scale="60" fitToHeight="0" orientation="landscape" r:id="rId1"/>
  <headerFooter>
    <oddHeader>Página &amp;P de &amp;F</oddHeader>
    <oddFooter>Página &amp;P</oddFooter>
  </headerFooter>
  <ignoredErrors>
    <ignoredError sqref="G24 G34 G4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206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20" t="s">
        <v>142</v>
      </c>
      <c r="B2" s="321"/>
      <c r="C2" s="321"/>
      <c r="D2" s="321"/>
      <c r="E2" s="321"/>
      <c r="F2" s="321"/>
      <c r="G2" s="321"/>
      <c r="H2" s="321"/>
      <c r="I2" s="321"/>
      <c r="J2" s="321"/>
    </row>
    <row r="3" spans="1:18">
      <c r="B3" s="206"/>
      <c r="C3" s="206"/>
      <c r="D3" s="206"/>
      <c r="E3" s="206"/>
      <c r="F3" s="206"/>
      <c r="G3" s="206"/>
    </row>
    <row r="4" spans="1:18" ht="15">
      <c r="A4" s="243">
        <v>1</v>
      </c>
      <c r="B4" s="215" t="s">
        <v>160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8" s="214" customFormat="1" ht="12.75">
      <c r="A5" s="208"/>
      <c r="B5" s="215"/>
    </row>
    <row r="6" spans="1:18" ht="12.75">
      <c r="A6" s="208">
        <v>2</v>
      </c>
      <c r="B6" s="215" t="s">
        <v>144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</row>
    <row r="7" spans="1:18" ht="12.75">
      <c r="A7" s="208"/>
      <c r="B7" s="212"/>
      <c r="C7" s="213"/>
      <c r="D7" s="213"/>
      <c r="E7" s="213"/>
      <c r="F7" s="213"/>
      <c r="G7" s="213"/>
      <c r="H7" s="213"/>
      <c r="I7" s="213"/>
      <c r="J7" s="213"/>
      <c r="K7" s="213"/>
      <c r="L7" s="210"/>
      <c r="M7" s="210"/>
      <c r="N7" s="210"/>
    </row>
    <row r="8" spans="1:18" ht="15.75" customHeight="1">
      <c r="A8" s="242">
        <v>3</v>
      </c>
      <c r="B8" s="318" t="s">
        <v>145</v>
      </c>
      <c r="C8" s="319"/>
      <c r="D8" s="319"/>
      <c r="E8" s="319"/>
      <c r="F8" s="319"/>
      <c r="G8" s="319"/>
      <c r="H8" s="319"/>
      <c r="I8" s="319"/>
      <c r="J8" s="319"/>
      <c r="K8" s="319"/>
      <c r="L8" s="211"/>
      <c r="M8" s="211"/>
      <c r="N8" s="211"/>
    </row>
    <row r="9" spans="1:18" ht="12.75" customHeight="1">
      <c r="A9" s="208"/>
      <c r="B9" s="212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</row>
    <row r="10" spans="1:18" ht="12.75">
      <c r="A10" s="242">
        <v>4</v>
      </c>
      <c r="B10" s="209" t="s">
        <v>146</v>
      </c>
    </row>
    <row r="11" spans="1:18" ht="12.75">
      <c r="A11" s="208"/>
      <c r="B11" s="209" t="s">
        <v>147</v>
      </c>
    </row>
    <row r="12" spans="1:18" ht="12.75">
      <c r="A12" s="208"/>
      <c r="B12" s="207" t="s">
        <v>143</v>
      </c>
    </row>
    <row r="13" spans="1:18" ht="13.5" thickBot="1">
      <c r="A13" s="208"/>
      <c r="B13" s="207"/>
    </row>
    <row r="14" spans="1:18" ht="13.5" thickBot="1">
      <c r="A14" s="217" t="s">
        <v>82</v>
      </c>
      <c r="B14" s="218" t="s">
        <v>42</v>
      </c>
      <c r="C14" s="219"/>
      <c r="D14" s="220"/>
      <c r="E14" s="221"/>
      <c r="F14" s="221"/>
      <c r="G14" s="222"/>
      <c r="H14" s="222"/>
      <c r="I14" s="223">
        <v>0.05</v>
      </c>
      <c r="J14" s="224">
        <v>6</v>
      </c>
    </row>
    <row r="15" spans="1:18" ht="12.75">
      <c r="A15" s="225">
        <v>4.0999999999999996</v>
      </c>
      <c r="B15" s="226" t="s">
        <v>56</v>
      </c>
      <c r="C15" s="225" t="s">
        <v>3</v>
      </c>
      <c r="D15" s="227">
        <v>1</v>
      </c>
      <c r="E15" s="228">
        <v>1</v>
      </c>
      <c r="F15" s="229">
        <f t="shared" ref="F15:F20" si="0">D15*E15</f>
        <v>1</v>
      </c>
      <c r="G15" s="230">
        <v>0.01</v>
      </c>
      <c r="H15" s="231">
        <v>0.01</v>
      </c>
      <c r="I15" s="232"/>
      <c r="J15" s="233"/>
    </row>
    <row r="16" spans="1:18" ht="12.75">
      <c r="A16" s="225">
        <v>4.2</v>
      </c>
      <c r="B16" s="226" t="s">
        <v>55</v>
      </c>
      <c r="C16" s="225" t="s">
        <v>3</v>
      </c>
      <c r="D16" s="227">
        <v>1</v>
      </c>
      <c r="E16" s="228">
        <v>1</v>
      </c>
      <c r="F16" s="229">
        <f t="shared" si="0"/>
        <v>1</v>
      </c>
      <c r="G16" s="230">
        <v>0.01</v>
      </c>
      <c r="H16" s="231">
        <v>0.01</v>
      </c>
      <c r="I16" s="232"/>
      <c r="J16" s="233"/>
    </row>
    <row r="17" spans="1:14" ht="12.75">
      <c r="A17" s="234">
        <v>4.3</v>
      </c>
      <c r="B17" s="235" t="s">
        <v>57</v>
      </c>
      <c r="C17" s="234" t="s">
        <v>3</v>
      </c>
      <c r="D17" s="236">
        <v>1</v>
      </c>
      <c r="E17" s="236">
        <v>1</v>
      </c>
      <c r="F17" s="237">
        <f t="shared" si="0"/>
        <v>1</v>
      </c>
      <c r="G17" s="238">
        <v>0.01</v>
      </c>
      <c r="H17" s="239">
        <v>0.01</v>
      </c>
      <c r="I17" s="240"/>
      <c r="J17" s="241"/>
    </row>
    <row r="18" spans="1:14" ht="12.75">
      <c r="A18" s="234">
        <v>4.4000000000000004</v>
      </c>
      <c r="B18" s="235" t="s">
        <v>59</v>
      </c>
      <c r="C18" s="234" t="s">
        <v>3</v>
      </c>
      <c r="D18" s="236">
        <v>1</v>
      </c>
      <c r="E18" s="236">
        <v>1</v>
      </c>
      <c r="F18" s="237">
        <f t="shared" si="0"/>
        <v>1</v>
      </c>
      <c r="G18" s="238">
        <v>0.01</v>
      </c>
      <c r="H18" s="239">
        <v>0.01</v>
      </c>
      <c r="I18" s="240"/>
      <c r="J18" s="241"/>
    </row>
    <row r="19" spans="1:14" ht="12.75">
      <c r="A19" s="225">
        <v>4.5</v>
      </c>
      <c r="B19" s="226" t="s">
        <v>60</v>
      </c>
      <c r="C19" s="225" t="s">
        <v>3</v>
      </c>
      <c r="D19" s="227">
        <v>1</v>
      </c>
      <c r="E19" s="228">
        <v>1</v>
      </c>
      <c r="F19" s="229">
        <f t="shared" si="0"/>
        <v>1</v>
      </c>
      <c r="G19" s="230">
        <v>0.01</v>
      </c>
      <c r="H19" s="231">
        <v>0.01</v>
      </c>
      <c r="I19" s="232"/>
      <c r="J19" s="233"/>
    </row>
    <row r="20" spans="1:14" ht="12.75">
      <c r="A20" s="225">
        <v>4.5999999999999996</v>
      </c>
      <c r="B20" s="226" t="s">
        <v>58</v>
      </c>
      <c r="C20" s="225" t="s">
        <v>3</v>
      </c>
      <c r="D20" s="227">
        <v>1</v>
      </c>
      <c r="E20" s="228">
        <v>1</v>
      </c>
      <c r="F20" s="229">
        <f t="shared" si="0"/>
        <v>1</v>
      </c>
      <c r="G20" s="230">
        <v>0.01</v>
      </c>
      <c r="H20" s="231">
        <v>0.01</v>
      </c>
      <c r="I20" s="232"/>
      <c r="J20" s="233"/>
    </row>
    <row r="21" spans="1:14" ht="12.75">
      <c r="A21" s="208"/>
      <c r="B21" s="207"/>
    </row>
    <row r="22" spans="1:14" ht="12.75">
      <c r="A22" s="242">
        <v>5</v>
      </c>
      <c r="B22" s="215" t="s">
        <v>148</v>
      </c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3" spans="1:14" ht="12.75">
      <c r="A23" s="208"/>
      <c r="B23" s="207"/>
    </row>
    <row r="24" spans="1:14" ht="12.75">
      <c r="A24" s="242">
        <v>6</v>
      </c>
      <c r="B24" s="216" t="s">
        <v>149</v>
      </c>
    </row>
    <row r="25" spans="1:14" ht="12.75">
      <c r="A25" s="208"/>
      <c r="B25" s="287" t="s">
        <v>150</v>
      </c>
      <c r="C25" s="288"/>
    </row>
    <row r="26" spans="1:14" ht="12.75">
      <c r="A26" s="208"/>
      <c r="B26" s="209" t="s">
        <v>158</v>
      </c>
    </row>
    <row r="27" spans="1:14" ht="13.5" thickBot="1">
      <c r="A27" s="208"/>
      <c r="B27" s="209" t="s">
        <v>157</v>
      </c>
    </row>
    <row r="28" spans="1:14" ht="13.5" thickBot="1">
      <c r="A28" s="217" t="s">
        <v>100</v>
      </c>
      <c r="B28" s="218" t="s">
        <v>93</v>
      </c>
      <c r="C28" s="219"/>
      <c r="D28" s="220"/>
      <c r="E28" s="221"/>
      <c r="F28" s="221"/>
      <c r="G28" s="222"/>
      <c r="H28" s="222"/>
      <c r="I28" s="223">
        <v>6.4000000000000003E-3</v>
      </c>
      <c r="J28" s="224">
        <f>SUM(F29:F32)</f>
        <v>4</v>
      </c>
    </row>
    <row r="29" spans="1:14" ht="12.75">
      <c r="A29" s="225">
        <v>16.100000000000001</v>
      </c>
      <c r="B29" s="226" t="s">
        <v>103</v>
      </c>
      <c r="C29" s="225" t="s">
        <v>6</v>
      </c>
      <c r="D29" s="227">
        <v>1</v>
      </c>
      <c r="E29" s="228">
        <v>1</v>
      </c>
      <c r="F29" s="229">
        <f>D29*E29</f>
        <v>1</v>
      </c>
      <c r="G29" s="230">
        <v>0.01</v>
      </c>
      <c r="H29" s="231">
        <v>0.01</v>
      </c>
      <c r="I29" s="232"/>
      <c r="J29" s="233"/>
    </row>
    <row r="30" spans="1:14" ht="12.75">
      <c r="A30" s="225">
        <v>16.2</v>
      </c>
      <c r="B30" s="226" t="s">
        <v>154</v>
      </c>
      <c r="C30" s="225" t="s">
        <v>6</v>
      </c>
      <c r="D30" s="227">
        <v>1</v>
      </c>
      <c r="E30" s="228">
        <v>1</v>
      </c>
      <c r="F30" s="229">
        <f>D30*E30</f>
        <v>1</v>
      </c>
      <c r="G30" s="230">
        <v>0.01</v>
      </c>
      <c r="H30" s="231">
        <v>0.01</v>
      </c>
      <c r="I30" s="232"/>
      <c r="J30" s="233"/>
    </row>
    <row r="31" spans="1:14" ht="12.75">
      <c r="A31" s="251" t="s">
        <v>152</v>
      </c>
      <c r="B31" s="250" t="s">
        <v>153</v>
      </c>
      <c r="C31" s="251" t="s">
        <v>6</v>
      </c>
      <c r="D31" s="283">
        <v>1</v>
      </c>
      <c r="E31" s="283">
        <v>1</v>
      </c>
      <c r="F31" s="284">
        <f>D31*E31</f>
        <v>1</v>
      </c>
      <c r="G31" s="285">
        <v>0.01</v>
      </c>
      <c r="H31" s="286">
        <v>0.01</v>
      </c>
      <c r="I31" s="232"/>
      <c r="J31" s="249"/>
    </row>
    <row r="32" spans="1:14" ht="12.75">
      <c r="A32" s="244">
        <v>16.3</v>
      </c>
      <c r="B32" s="245" t="s">
        <v>104</v>
      </c>
      <c r="C32" s="244" t="s">
        <v>6</v>
      </c>
      <c r="D32" s="228">
        <v>1</v>
      </c>
      <c r="E32" s="228">
        <v>1</v>
      </c>
      <c r="F32" s="229">
        <f>D32*E32</f>
        <v>1</v>
      </c>
      <c r="G32" s="246">
        <v>0.01</v>
      </c>
      <c r="H32" s="247">
        <v>0.01</v>
      </c>
      <c r="I32" s="248"/>
      <c r="J32" s="248"/>
    </row>
    <row r="33" spans="1:10" ht="12.75">
      <c r="A33" s="208"/>
      <c r="B33" s="207"/>
    </row>
    <row r="34" spans="1:10" ht="12.75">
      <c r="A34" s="208"/>
      <c r="B34" s="287" t="s">
        <v>151</v>
      </c>
      <c r="C34" s="288"/>
      <c r="D34" s="288"/>
      <c r="E34" s="288"/>
      <c r="F34" s="289"/>
    </row>
    <row r="35" spans="1:10" ht="12.75">
      <c r="A35" s="208"/>
      <c r="B35" s="209" t="s">
        <v>156</v>
      </c>
    </row>
    <row r="36" spans="1:10" ht="13.5" thickBot="1">
      <c r="A36" s="208"/>
      <c r="B36" s="209" t="s">
        <v>159</v>
      </c>
    </row>
    <row r="37" spans="1:10" ht="13.5" thickBot="1">
      <c r="A37" s="256" t="s">
        <v>98</v>
      </c>
      <c r="B37" s="257" t="s">
        <v>32</v>
      </c>
      <c r="C37" s="258"/>
      <c r="D37" s="259"/>
      <c r="E37" s="260"/>
      <c r="F37" s="260"/>
      <c r="G37" s="261"/>
      <c r="H37" s="261"/>
      <c r="I37" s="262">
        <v>2.7799999999999998E-2</v>
      </c>
      <c r="J37" s="252">
        <v>14</v>
      </c>
    </row>
    <row r="38" spans="1:10" ht="12.75">
      <c r="A38" s="263">
        <v>14.1</v>
      </c>
      <c r="B38" s="264" t="s">
        <v>94</v>
      </c>
      <c r="C38" s="265" t="s">
        <v>6</v>
      </c>
      <c r="D38" s="228">
        <v>1</v>
      </c>
      <c r="E38" s="228">
        <v>1</v>
      </c>
      <c r="F38" s="229">
        <f t="shared" ref="F38:F50" si="1">D38*E38</f>
        <v>1</v>
      </c>
      <c r="G38" s="230">
        <v>0.01</v>
      </c>
      <c r="H38" s="231">
        <v>0.01</v>
      </c>
      <c r="I38" s="266"/>
      <c r="J38" s="253"/>
    </row>
    <row r="39" spans="1:10" ht="12.75">
      <c r="A39" s="244">
        <v>14.2</v>
      </c>
      <c r="B39" s="264" t="s">
        <v>95</v>
      </c>
      <c r="C39" s="267" t="s">
        <v>6</v>
      </c>
      <c r="D39" s="228">
        <v>1</v>
      </c>
      <c r="E39" s="228">
        <v>1</v>
      </c>
      <c r="F39" s="229">
        <f t="shared" si="1"/>
        <v>1</v>
      </c>
      <c r="G39" s="230">
        <v>0.01</v>
      </c>
      <c r="H39" s="231">
        <v>0.01</v>
      </c>
      <c r="I39" s="266"/>
      <c r="J39" s="253"/>
    </row>
    <row r="40" spans="1:10" ht="12.75">
      <c r="A40" s="263">
        <v>14.3</v>
      </c>
      <c r="B40" s="264" t="s">
        <v>45</v>
      </c>
      <c r="C40" s="267" t="s">
        <v>6</v>
      </c>
      <c r="D40" s="228">
        <v>1</v>
      </c>
      <c r="E40" s="228">
        <v>1</v>
      </c>
      <c r="F40" s="229">
        <f t="shared" si="1"/>
        <v>1</v>
      </c>
      <c r="G40" s="230">
        <v>0.01</v>
      </c>
      <c r="H40" s="231">
        <v>0.01</v>
      </c>
      <c r="I40" s="266"/>
      <c r="J40" s="253"/>
    </row>
    <row r="41" spans="1:10" ht="12.75">
      <c r="A41" s="244">
        <v>14.4</v>
      </c>
      <c r="B41" s="264" t="s">
        <v>96</v>
      </c>
      <c r="C41" s="267" t="s">
        <v>6</v>
      </c>
      <c r="D41" s="228">
        <v>1</v>
      </c>
      <c r="E41" s="228">
        <v>1</v>
      </c>
      <c r="F41" s="229">
        <f t="shared" si="1"/>
        <v>1</v>
      </c>
      <c r="G41" s="230">
        <v>0.01</v>
      </c>
      <c r="H41" s="231">
        <v>0.01</v>
      </c>
      <c r="I41" s="266"/>
      <c r="J41" s="253"/>
    </row>
    <row r="42" spans="1:10" ht="12.75">
      <c r="A42" s="263">
        <v>14.5</v>
      </c>
      <c r="B42" s="264" t="s">
        <v>46</v>
      </c>
      <c r="C42" s="267" t="s">
        <v>6</v>
      </c>
      <c r="D42" s="228">
        <v>1</v>
      </c>
      <c r="E42" s="228">
        <v>1</v>
      </c>
      <c r="F42" s="229">
        <f t="shared" si="1"/>
        <v>1</v>
      </c>
      <c r="G42" s="230">
        <v>0.01</v>
      </c>
      <c r="H42" s="231">
        <v>0.01</v>
      </c>
      <c r="I42" s="266"/>
      <c r="J42" s="253"/>
    </row>
    <row r="43" spans="1:10" ht="12.75">
      <c r="A43" s="244">
        <v>14.6</v>
      </c>
      <c r="B43" s="264" t="s">
        <v>47</v>
      </c>
      <c r="C43" s="267" t="s">
        <v>6</v>
      </c>
      <c r="D43" s="228">
        <v>1</v>
      </c>
      <c r="E43" s="228">
        <v>1</v>
      </c>
      <c r="F43" s="229">
        <f t="shared" si="1"/>
        <v>1</v>
      </c>
      <c r="G43" s="230">
        <v>0.01</v>
      </c>
      <c r="H43" s="231">
        <v>0.01</v>
      </c>
      <c r="I43" s="266"/>
      <c r="J43" s="253"/>
    </row>
    <row r="44" spans="1:10" ht="12.75">
      <c r="A44" s="263">
        <v>14.7</v>
      </c>
      <c r="B44" s="264" t="s">
        <v>48</v>
      </c>
      <c r="C44" s="267" t="s">
        <v>6</v>
      </c>
      <c r="D44" s="228">
        <v>1</v>
      </c>
      <c r="E44" s="228">
        <v>1</v>
      </c>
      <c r="F44" s="229">
        <f t="shared" si="1"/>
        <v>1</v>
      </c>
      <c r="G44" s="230">
        <v>0.01</v>
      </c>
      <c r="H44" s="231">
        <v>0.01</v>
      </c>
      <c r="I44" s="266"/>
      <c r="J44" s="253"/>
    </row>
    <row r="45" spans="1:10" ht="12.75">
      <c r="A45" s="244">
        <v>14.8</v>
      </c>
      <c r="B45" s="268" t="s">
        <v>97</v>
      </c>
      <c r="C45" s="269" t="s">
        <v>6</v>
      </c>
      <c r="D45" s="270">
        <v>1</v>
      </c>
      <c r="E45" s="228">
        <v>1</v>
      </c>
      <c r="F45" s="229">
        <f t="shared" si="1"/>
        <v>1</v>
      </c>
      <c r="G45" s="230">
        <v>0.01</v>
      </c>
      <c r="H45" s="231">
        <v>0.01</v>
      </c>
      <c r="I45" s="271"/>
      <c r="J45" s="254"/>
    </row>
    <row r="46" spans="1:10" ht="12.75">
      <c r="A46" s="263">
        <v>14.9</v>
      </c>
      <c r="B46" s="272" t="s">
        <v>102</v>
      </c>
      <c r="C46" s="269" t="s">
        <v>1</v>
      </c>
      <c r="D46" s="270">
        <v>1</v>
      </c>
      <c r="E46" s="228">
        <v>1</v>
      </c>
      <c r="F46" s="229">
        <f t="shared" si="1"/>
        <v>1</v>
      </c>
      <c r="G46" s="230">
        <v>0.01</v>
      </c>
      <c r="H46" s="231">
        <v>0.01</v>
      </c>
      <c r="I46" s="273"/>
      <c r="J46" s="255"/>
    </row>
    <row r="47" spans="1:10" ht="12.75">
      <c r="A47" s="274">
        <v>14.1</v>
      </c>
      <c r="B47" s="272" t="s">
        <v>101</v>
      </c>
      <c r="C47" s="267" t="s">
        <v>1</v>
      </c>
      <c r="D47" s="270">
        <v>1</v>
      </c>
      <c r="E47" s="228">
        <v>1</v>
      </c>
      <c r="F47" s="229">
        <f t="shared" si="1"/>
        <v>1</v>
      </c>
      <c r="G47" s="230">
        <v>0.01</v>
      </c>
      <c r="H47" s="231">
        <v>0.01</v>
      </c>
      <c r="I47" s="273"/>
      <c r="J47" s="255"/>
    </row>
    <row r="48" spans="1:10" ht="12.75">
      <c r="A48" s="275">
        <v>14.11</v>
      </c>
      <c r="B48" s="276" t="s">
        <v>118</v>
      </c>
      <c r="C48" s="277" t="s">
        <v>6</v>
      </c>
      <c r="D48" s="228">
        <v>1</v>
      </c>
      <c r="E48" s="228">
        <v>1</v>
      </c>
      <c r="F48" s="229">
        <f t="shared" si="1"/>
        <v>1</v>
      </c>
      <c r="G48" s="230">
        <v>0.01</v>
      </c>
      <c r="H48" s="231">
        <v>0.01</v>
      </c>
      <c r="I48" s="266"/>
      <c r="J48" s="253"/>
    </row>
    <row r="49" spans="1:10" ht="12.75">
      <c r="A49" s="275">
        <v>14.12</v>
      </c>
      <c r="B49" s="276" t="s">
        <v>119</v>
      </c>
      <c r="C49" s="277" t="s">
        <v>6</v>
      </c>
      <c r="D49" s="228">
        <v>1</v>
      </c>
      <c r="E49" s="228">
        <v>1</v>
      </c>
      <c r="F49" s="229">
        <f t="shared" si="1"/>
        <v>1</v>
      </c>
      <c r="G49" s="230">
        <v>0.01</v>
      </c>
      <c r="H49" s="231">
        <v>0.01</v>
      </c>
      <c r="I49" s="266"/>
      <c r="J49" s="253"/>
    </row>
    <row r="50" spans="1:10" ht="12.75">
      <c r="A50" s="278">
        <v>14.13</v>
      </c>
      <c r="B50" s="272" t="s">
        <v>37</v>
      </c>
      <c r="C50" s="267" t="s">
        <v>6</v>
      </c>
      <c r="D50" s="270">
        <v>1</v>
      </c>
      <c r="E50" s="228">
        <v>1</v>
      </c>
      <c r="F50" s="229">
        <f t="shared" si="1"/>
        <v>1</v>
      </c>
      <c r="G50" s="230">
        <v>0.01</v>
      </c>
      <c r="H50" s="231">
        <v>0.01</v>
      </c>
      <c r="I50" s="273"/>
      <c r="J50" s="255"/>
    </row>
    <row r="51" spans="1:10" ht="13.5" thickBot="1">
      <c r="A51" s="279">
        <v>14.15</v>
      </c>
      <c r="B51" s="280" t="s">
        <v>155</v>
      </c>
      <c r="C51" s="281" t="s">
        <v>6</v>
      </c>
      <c r="D51" s="282">
        <v>1</v>
      </c>
      <c r="E51" s="283">
        <v>1</v>
      </c>
      <c r="F51" s="284">
        <f t="shared" ref="F51" si="2">D51*E51</f>
        <v>1</v>
      </c>
      <c r="G51" s="285">
        <v>0.01</v>
      </c>
      <c r="H51" s="286">
        <v>0.01</v>
      </c>
      <c r="I51" s="273"/>
      <c r="J51" s="255"/>
    </row>
    <row r="52" spans="1:10" ht="13.5" thickBot="1">
      <c r="A52" s="256" t="s">
        <v>99</v>
      </c>
      <c r="B52" s="257" t="s">
        <v>108</v>
      </c>
      <c r="C52" s="258"/>
      <c r="D52" s="259"/>
      <c r="E52" s="260"/>
      <c r="F52" s="260"/>
      <c r="G52" s="261"/>
      <c r="H52" s="261"/>
      <c r="I52" s="262">
        <v>7.7999999999999996E-3</v>
      </c>
      <c r="J52" s="252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2021-04-08T22:00:01Z</cp:lastPrinted>
  <dcterms:created xsi:type="dcterms:W3CDTF">2014-12-08T11:34:35Z</dcterms:created>
  <dcterms:modified xsi:type="dcterms:W3CDTF">2021-04-08T22:00:52Z</dcterms:modified>
</cp:coreProperties>
</file>